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60" windowWidth="23250" windowHeight="12075" activeTab="1"/>
  </bookViews>
  <sheets>
    <sheet name="ВВОД" sheetId="6" r:id="rId1"/>
    <sheet name="ВВОД_предприятия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1">ВВОД_предприятия!$A$1:$AB$36</definedName>
  </definedNames>
  <calcPr calcId="144525"/>
</workbook>
</file>

<file path=xl/calcChain.xml><?xml version="1.0" encoding="utf-8"?>
<calcChain xmlns="http://schemas.openxmlformats.org/spreadsheetml/2006/main">
  <c r="I14" i="6" l="1"/>
  <c r="H14" i="6"/>
  <c r="G14" i="6"/>
  <c r="F14" i="6"/>
  <c r="E14" i="6"/>
  <c r="D14" i="6"/>
  <c r="I11" i="6"/>
  <c r="H11" i="6"/>
  <c r="G11" i="6"/>
  <c r="F11" i="6"/>
  <c r="E11" i="6"/>
  <c r="D11" i="6"/>
  <c r="Q11" i="5" l="1"/>
  <c r="Q10" i="5"/>
  <c r="Q9" i="5"/>
  <c r="Q8" i="5"/>
</calcChain>
</file>

<file path=xl/sharedStrings.xml><?xml version="1.0" encoding="utf-8"?>
<sst xmlns="http://schemas.openxmlformats.org/spreadsheetml/2006/main" count="247" uniqueCount="196">
  <si>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</si>
  <si>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</si>
  <si>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</si>
  <si>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</si>
  <si>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</si>
  <si>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</si>
  <si>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</si>
  <si>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</si>
  <si>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</si>
  <si>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</si>
  <si>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</si>
  <si>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</si>
  <si>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</si>
  <si>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</si>
  <si>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</si>
  <si>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</si>
  <si>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</si>
  <si>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</si>
  <si>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</si>
  <si>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</si>
  <si>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</si>
  <si>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</si>
  <si>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</si>
  <si>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</si>
  <si>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</si>
  <si>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</si>
  <si>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</si>
  <si>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</si>
  <si>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</si>
  <si>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</si>
  <si>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</si>
  <si>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</si>
  <si>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</si>
  <si>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</si>
  <si>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</si>
  <si>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</si>
  <si>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</si>
  <si>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</si>
  <si>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</si>
  <si>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</si>
  <si>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</si>
  <si>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</si>
  <si>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</si>
  <si>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</si>
  <si>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</si>
  <si>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</si>
  <si>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</si>
  <si>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</si>
  <si>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</si>
  <si>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</si>
  <si>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</si>
  <si>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</si>
  <si>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</si>
  <si>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</si>
  <si>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</si>
  <si>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</si>
  <si>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</si>
  <si>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</si>
  <si>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</si>
  <si>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</si>
  <si>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</si>
  <si>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</si>
  <si>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</si>
  <si>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</si>
  <si>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</si>
  <si>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</si>
  <si>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</si>
  <si>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</si>
  <si>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</si>
  <si>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</si>
  <si>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</si>
  <si>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</si>
  <si>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</si>
  <si>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</si>
  <si>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</si>
  <si>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</si>
  <si>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</si>
  <si>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</si>
  <si>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</si>
  <si>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</si>
  <si>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</si>
  <si>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</si>
  <si>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</si>
  <si>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</si>
  <si>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</si>
  <si>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2025 г.</t>
  </si>
  <si>
    <t>2022г.</t>
  </si>
  <si>
    <t>2026 г.</t>
  </si>
  <si>
    <t>2021 г.</t>
  </si>
  <si>
    <t xml:space="preserve">Модернизация производства с  2020 - 2021 гг. (д/м/г, объект, результат) </t>
  </si>
  <si>
    <t>Статус предприятия (малое , среднее, крупное)</t>
  </si>
  <si>
    <t>крупное</t>
  </si>
  <si>
    <t>Октябрьский район</t>
  </si>
  <si>
    <t>ООО "Маркинский кирпич"</t>
  </si>
  <si>
    <t>керамический кирпич марки М-150</t>
  </si>
  <si>
    <t>млн.усл. кирпичей</t>
  </si>
  <si>
    <t>работы проводятся в соответствии с утвержденным графиком</t>
  </si>
  <si>
    <t>Ростовская область - 100%</t>
  </si>
  <si>
    <t>Общество с ограниченной ответственностью "Управляющая компания Юнитайл"</t>
  </si>
  <si>
    <t>346471, Ростовская область,                                Октябрьский район, х. Маркин, ул. Ивана Образцова, д. 1</t>
  </si>
  <si>
    <t>346471,             Ростовская область,                                Октябрьский район, х. Маркин, ул. Ивана Образцова, д. 1</t>
  </si>
  <si>
    <t>нет</t>
  </si>
  <si>
    <t>Апрель 2018 года -  установка нового многострунного резака для улучшения качества резки и перемещения сырца. II полугодие 2018 -  I полугодие 2019 - модернизация подвижного состава вагонов печи, многострунный резак SACMI Консольный кран, Мундштук в сборе (2 шт.), что способствует  улучшению аэродинамики в печи, качества готовой продукции и повышения энергоэффективности.</t>
  </si>
  <si>
    <t>Поставщик   оборудования  итальянская компания SACMI Imola S.C.</t>
  </si>
  <si>
    <t>ООО "Новочеркасский завод строительных материалов" (ООО "НЗСМ")</t>
  </si>
  <si>
    <t>бетон, готовый для заливки (товарный бетон)</t>
  </si>
  <si>
    <t>конструкции и детали сборные железобетонные</t>
  </si>
  <si>
    <t>тыс. куб. м</t>
  </si>
  <si>
    <t>недостаток оборотных средств, задержки оплаты за поставленную продукцию</t>
  </si>
  <si>
    <t xml:space="preserve"> Ростовская обл., Октябрьский район, 11-й км. автодороги г. Новочеркасск - Багаевкая</t>
  </si>
  <si>
    <t>Общество с ограниченной ответственность "Тибл-Групп"</t>
  </si>
  <si>
    <t>344018, Ростовская область, г. Ростов-на-Дону, ул. Текучева, д.139/94, этаж 15, ком. 14</t>
  </si>
  <si>
    <t>потребность в участии в форумах, выставках и иных мероприятиях, запланированных при поддержке органов исполнительной власти актуальна</t>
  </si>
  <si>
    <t>не производилась</t>
  </si>
  <si>
    <t>бетоносмеситель,
бетоноукладчик, вибростол, стол нагрева, глубинный вибратор - советское оборудование марки СНЦ, 1970 год</t>
  </si>
  <si>
    <t>ООО "Венталл-Дон"</t>
  </si>
  <si>
    <t>металлические сэндвич-панели (используются при строительстве многоквартирных домов)</t>
  </si>
  <si>
    <t>тыс. кв. м</t>
  </si>
  <si>
    <t>10% (Тамбовская и Воронежская области)</t>
  </si>
  <si>
    <t>346488, Ростовская область, Октябрьский р-н, х Красный Луч, промзона Октябрьская, Западная ул, д. 14</t>
  </si>
  <si>
    <t xml:space="preserve">Голландская система пробивки пластин Voortman V250 с модулем сверления и автоматизированным модулем маркировки. Линия итальянского производства Corimpex для изготовления балок размерами: • Высотой стенки от 200 до 2000 мм; • Шириной полки от 160 до 1000 мм; • С толщиной листа до 40мм. Линия горячего цинкования (Австрия) фирмы « INGENIA» для нанесения защитных коррозионностойких покрытий. Линия по производству сэндвич панелей. Оборудование «мокрой части» процесса изготовлено немецкой фирмой «Hennecke Plyurethane Technology». Секция профилирования и выходная секция –итальянской компанией «STAM». Оборудование автоматического склада хранения химических компонентов поставлено и смонтировано немецкой фирмой «PURLAN». </t>
  </si>
  <si>
    <t>Общество с ограниченной ответственностью "Комбинат стеновых материалов Кубани-Север"</t>
  </si>
  <si>
    <t>малое</t>
  </si>
  <si>
    <t>изделия из газобетона автоклавного твердения</t>
  </si>
  <si>
    <t>тыс. м 3.</t>
  </si>
  <si>
    <t>346498, Ростовская область, Октябрьский р-н, п Кадамовский, Юбилейная ул., д. 42</t>
  </si>
  <si>
    <t>Генеральный директор Бритвин Станислав Николаевич, тел. 8-863-307-48-05, электронный адрес: ksmk-s@v-k-b.ru</t>
  </si>
  <si>
    <t>есть потребность</t>
  </si>
  <si>
    <t>нет модернизаций, строительство нового производства</t>
  </si>
  <si>
    <t>оборудование фирмы WKB-S производства Германии, год выпуска 2017 г.</t>
  </si>
  <si>
    <t>ООО "Венталл", ООО "Корпоративный центр"</t>
  </si>
  <si>
    <t>Генеральный директор УК "Юнитайл" Михайлов Сергей Борисович, телефон - приемная 8(86362)6-83-88 доп.43-01; электронный адрес: vktg@unitile.ru; office@unitile.ru</t>
  </si>
  <si>
    <t>ООО "Венталл-Дон"создан на базе  ООО Металл-Дон ( банкрот  дело А53-20723/2019)</t>
  </si>
  <si>
    <t>Генеральный директор Чернышов Сергей Вадимович,  приемная 8-800-770-00-52; электронный адрес: info@ventalldon.ru</t>
  </si>
  <si>
    <t>ООО "Придонский-А"</t>
  </si>
  <si>
    <t>добыча камня, песка и глины</t>
  </si>
  <si>
    <t>346487, Ростовская область,Октябрьский р-н, п.Нижнедонской,Подгорная ул.,д.27</t>
  </si>
  <si>
    <t>ООО "Донпесок"</t>
  </si>
  <si>
    <t>разработка гравийных и песчаных карьеров</t>
  </si>
  <si>
    <t>346467, Ростовская область, Октябрьский р-н, ст-ца Кривянская</t>
  </si>
  <si>
    <t xml:space="preserve">346487, Ростовская область,Октябрьский р-н, п.Нижнедонской </t>
  </si>
  <si>
    <t>346467, Ростовская область, Октябрьский р-н, ст-ца Кривянская,Большая ул., д.1а</t>
  </si>
  <si>
    <t xml:space="preserve">нет </t>
  </si>
  <si>
    <t>ООО "Царевский карьер"</t>
  </si>
  <si>
    <t>Деятельность не осуществляет с июля 2021г.</t>
  </si>
  <si>
    <t>346485,Ростовская область, Октябрьский р-н, п.Мокрый Лог</t>
  </si>
  <si>
    <t>346485,Ростовская область, Октябрьский р-н, п.Мокрый Лог,ул. Рослова,д.36а</t>
  </si>
  <si>
    <t>Директор Кондра Валентина Захаровна, телефон 8-918-556-04-71</t>
  </si>
  <si>
    <t>Директор Масалов Владислав Викторович,телефон 8-918-572-38-00</t>
  </si>
  <si>
    <t>Директор Дивин Максим Владимироваич,   телефон 8-928-612-63-50</t>
  </si>
  <si>
    <t>ООО "БВТ"</t>
  </si>
  <si>
    <t>производство товарного бетона</t>
  </si>
  <si>
    <t>346481, Ростовская область, Октябрьский р-н, х.Заречный</t>
  </si>
  <si>
    <t>346481, Ростовская область, Октябрьский р-н, х.Заречный, Промышленная ул., д.1,офис 1,</t>
  </si>
  <si>
    <t>Директор Денисов Александр Сергеевич, тел. 8-863-602-02-14, электронная почта: bvt17@yandex.ru</t>
  </si>
  <si>
    <t>ООО "ГринПик"</t>
  </si>
  <si>
    <t>Сдача в аренду имущественного комплекса ООО "БВТ"</t>
  </si>
  <si>
    <t>Генеральный  директор ООО Тибл-Групп г. Ростов-на-Дону Калинов Алексей Владимирович, 8-928-185-00-28, бух. тел. 8-863-268-88-80; электронный адрес: priemnaya4502@tibl.ru, kalinov@tibl.ru</t>
  </si>
  <si>
    <t>3,8,</t>
  </si>
  <si>
    <t xml:space="preserve">Лицензия в стадии оформления, добыча не осуществляется,проводится разведка и подсчет запасов, проектная мощность неизвестна  </t>
  </si>
  <si>
    <t>Прогноз социально-экономического развития муниципальных образований Ростовской области на 2023 – 2025 годы</t>
  </si>
  <si>
    <t>V Строительство</t>
  </si>
  <si>
    <t>Обозначения ячеек: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</si>
  <si>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</si>
  <si>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</si>
  <si>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</si>
  <si>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Недоступные для заполнения ячейки</t>
  </si>
  <si>
    <t>Показатели</t>
  </si>
  <si>
    <t>Единица измерения</t>
  </si>
  <si>
    <t>отчет</t>
  </si>
  <si>
    <t>оценка</t>
  </si>
  <si>
    <t>прогноз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</si>
  <si>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</si>
  <si>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</si>
  <si>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</si>
  <si>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% к предыдущему году в сопоставимых ценах</t>
  </si>
  <si>
    <t>х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</si>
  <si>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</si>
  <si>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</si>
  <si>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</si>
  <si>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</si>
  <si>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</si>
  <si>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в т.ч. по источникам финансирования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</si>
  <si>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</si>
  <si>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</si>
  <si>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</si>
  <si>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</si>
  <si>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Исполнтель:</t>
  </si>
  <si>
    <t>Начальник отдела строительства, ремонта, ЖКХ и транспорта Администрации Октябрьского района</t>
  </si>
  <si>
    <t>С.С. Сухорукова</t>
  </si>
  <si>
    <t>8 86360 2 40 29</t>
  </si>
  <si>
    <t>Согласовано:</t>
  </si>
  <si>
    <t>Первый заместитель главы Администрации Октябрьского района</t>
  </si>
  <si>
    <t xml:space="preserve"> </t>
  </si>
  <si>
    <t xml:space="preserve">        </t>
  </si>
  <si>
    <t>А.Н.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</si>
</sst>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43" fontId="3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Fill="1"/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14" fillId="0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 wrapText="1"/>
      <protection locked="0"/>
    </xf>
    <xf numFmtId="9" fontId="9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4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</xf>
    <xf numFmtId="9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vertical="top" wrapText="1"/>
    </xf>
    <xf numFmtId="0" fontId="17" fillId="0" borderId="0" xfId="0" applyFont="1"/>
    <xf numFmtId="0" fontId="2" fillId="0" borderId="0" xfId="0" applyFont="1" applyFill="1" applyBorder="1" applyAlignment="1">
      <alignment wrapText="1"/>
    </xf>
    <xf numFmtId="0" fontId="19" fillId="0" borderId="0" xfId="0" applyFont="1" applyProtection="1"/>
    <xf numFmtId="0" fontId="17" fillId="0" borderId="0" xfId="0" applyFont="1" applyProtection="1"/>
    <xf numFmtId="0" fontId="2" fillId="0" borderId="0" xfId="0" applyFont="1" applyFill="1" applyBorder="1" applyAlignment="1"/>
    <xf numFmtId="0" fontId="15" fillId="0" borderId="0" xfId="1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164" fontId="20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horizontal="center" vertical="center" wrapText="1"/>
    </xf>
    <xf numFmtId="0" fontId="17" fillId="0" borderId="0" xfId="0" applyFont="1" applyFill="1"/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right" vertical="center" wrapText="1"/>
    </xf>
    <xf numFmtId="0" fontId="24" fillId="0" borderId="1" xfId="1" applyFont="1" applyFill="1" applyBorder="1" applyAlignment="1" applyProtection="1">
      <alignment horizontal="center" vertical="top" wrapText="1"/>
    </xf>
    <xf numFmtId="0" fontId="26" fillId="0" borderId="0" xfId="0" applyFont="1" applyFill="1" applyAlignment="1">
      <alignment vertical="center"/>
    </xf>
    <xf numFmtId="165" fontId="20" fillId="8" borderId="8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27" fillId="0" borderId="0" xfId="1" applyFont="1" applyFill="1" applyBorder="1" applyAlignment="1" applyProtection="1">
      <alignment horizontal="center"/>
    </xf>
    <xf numFmtId="0" fontId="26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4" fillId="0" borderId="1" xfId="3" applyFont="1" applyFill="1" applyBorder="1" applyAlignment="1">
      <alignment horizontal="left" vertical="center" wrapText="1" shrinkToFit="1"/>
    </xf>
    <xf numFmtId="0" fontId="24" fillId="0" borderId="1" xfId="3" applyFont="1" applyFill="1" applyBorder="1" applyAlignment="1">
      <alignment horizontal="center" vertical="center" wrapText="1" shrinkToFit="1"/>
    </xf>
    <xf numFmtId="165" fontId="24" fillId="7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 applyProtection="1">
      <protection locked="0"/>
    </xf>
    <xf numFmtId="0" fontId="29" fillId="0" borderId="1" xfId="3" applyFont="1" applyFill="1" applyBorder="1" applyAlignment="1">
      <alignment horizontal="left" vertical="center" wrapText="1" indent="2" shrinkToFit="1"/>
    </xf>
    <xf numFmtId="164" fontId="24" fillId="7" borderId="1" xfId="3" applyNumberFormat="1" applyFont="1" applyFill="1" applyBorder="1" applyAlignment="1" applyProtection="1">
      <alignment horizontal="center" vertical="center" wrapText="1" shrinkToFit="1"/>
      <protection locked="0"/>
    </xf>
    <xf numFmtId="164" fontId="24" fillId="0" borderId="1" xfId="3" applyNumberFormat="1" applyFont="1" applyFill="1" applyBorder="1" applyAlignment="1">
      <alignment horizontal="center" vertical="center" wrapText="1" shrinkToFit="1"/>
    </xf>
    <xf numFmtId="0" fontId="29" fillId="0" borderId="1" xfId="3" applyFont="1" applyFill="1" applyBorder="1" applyAlignment="1">
      <alignment horizontal="right" vertical="center" wrapText="1" shrinkToFit="1"/>
    </xf>
    <xf numFmtId="165" fontId="24" fillId="0" borderId="1" xfId="3" applyNumberFormat="1" applyFont="1" applyFill="1" applyBorder="1" applyAlignment="1">
      <alignment horizontal="center" vertical="center" wrapText="1" shrinkToFit="1"/>
    </xf>
    <xf numFmtId="0" fontId="24" fillId="0" borderId="1" xfId="3" applyFont="1" applyFill="1" applyBorder="1" applyAlignment="1">
      <alignment horizontal="left" vertical="center" wrapText="1" indent="1" shrinkToFit="1"/>
    </xf>
    <xf numFmtId="0" fontId="0" fillId="7" borderId="0" xfId="0" applyFill="1" applyProtection="1">
      <protection locked="0"/>
    </xf>
    <xf numFmtId="0" fontId="15" fillId="7" borderId="0" xfId="1" applyFont="1" applyFill="1" applyProtection="1">
      <protection locked="0"/>
    </xf>
    <xf numFmtId="0" fontId="3" fillId="0" borderId="0" xfId="1" applyFont="1" applyFill="1" applyProtection="1"/>
    <xf numFmtId="0" fontId="3" fillId="7" borderId="0" xfId="1" applyFont="1" applyFill="1" applyProtection="1">
      <protection locked="0"/>
    </xf>
    <xf numFmtId="0" fontId="17" fillId="7" borderId="0" xfId="1" applyFont="1" applyFill="1" applyProtection="1">
      <protection locked="0"/>
    </xf>
    <xf numFmtId="0" fontId="17" fillId="0" borderId="0" xfId="0" applyFont="1" applyFill="1" applyAlignment="1" applyProtection="1">
      <alignment horizontal="center" vertical="top" wrapText="1"/>
    </xf>
    <xf numFmtId="0" fontId="30" fillId="7" borderId="9" xfId="0" applyFont="1" applyFill="1" applyBorder="1" applyAlignment="1" applyProtection="1">
      <alignment horizontal="left" wrapText="1"/>
      <protection locked="0"/>
    </xf>
    <xf numFmtId="0" fontId="22" fillId="0" borderId="0" xfId="0" applyFont="1" applyFill="1" applyBorder="1" applyAlignment="1" applyProtection="1">
      <alignment horizont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/>
    </xf>
    <xf numFmtId="0" fontId="26" fillId="0" borderId="2" xfId="1" applyFont="1" applyBorder="1" applyAlignment="1" applyProtection="1">
      <alignment horizontal="center"/>
    </xf>
    <xf numFmtId="0" fontId="26" fillId="0" borderId="3" xfId="1" applyFont="1" applyBorder="1" applyAlignment="1" applyProtection="1">
      <alignment horizontal="center"/>
    </xf>
    <xf numFmtId="0" fontId="26" fillId="0" borderId="4" xfId="1" applyFont="1" applyBorder="1" applyAlignment="1" applyProtection="1">
      <alignment horizontal="center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3" applyFont="1" applyFill="1" applyBorder="1" applyAlignment="1">
      <alignment horizontal="center" wrapText="1"/>
    </xf>
    <xf numFmtId="0" fontId="2" fillId="0" borderId="0" xfId="3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22" fillId="0" borderId="1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17" fillId="5" borderId="5" xfId="0" applyFont="1" applyFill="1" applyBorder="1" applyAlignment="1" applyProtection="1">
      <alignment horizontal="center" vertical="center" wrapText="1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 wrapText="1"/>
      <protection locked="0"/>
    </xf>
    <xf numFmtId="0" fontId="17" fillId="4" borderId="6" xfId="0" applyFont="1" applyFill="1" applyBorder="1" applyAlignment="1" applyProtection="1">
      <alignment horizontal="center" vertical="center" wrapText="1"/>
      <protection locked="0"/>
    </xf>
    <xf numFmtId="9" fontId="17" fillId="5" borderId="5" xfId="0" applyNumberFormat="1" applyFont="1" applyFill="1" applyBorder="1" applyAlignment="1" applyProtection="1">
      <alignment horizontal="center" vertical="center" wrapText="1"/>
      <protection locked="0"/>
    </xf>
    <xf numFmtId="9" fontId="17" fillId="5" borderId="6" xfId="0" applyNumberFormat="1" applyFont="1" applyFill="1" applyBorder="1" applyAlignment="1" applyProtection="1">
      <alignment horizontal="center" vertical="center" wrapText="1"/>
      <protection locked="0"/>
    </xf>
    <xf numFmtId="9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9" fontId="17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6" xfId="0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 applyProtection="1">
      <alignment horizontal="center" vertical="center" wrapText="1"/>
      <protection locked="0"/>
    </xf>
    <xf numFmtId="0" fontId="16" fillId="4" borderId="6" xfId="0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 wrapText="1"/>
    </xf>
    <xf numFmtId="0" fontId="17" fillId="4" borderId="6" xfId="0" applyFont="1" applyFill="1" applyBorder="1" applyAlignment="1" applyProtection="1">
      <alignment horizontal="center" vertical="center" wrapText="1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6" borderId="2" xfId="1" applyFont="1" applyFill="1" applyBorder="1" applyAlignment="1" applyProtection="1">
      <alignment horizontal="center"/>
      <protection locked="0"/>
    </xf>
    <xf numFmtId="0" fontId="2" fillId="6" borderId="3" xfId="1" applyFont="1" applyFill="1" applyBorder="1" applyAlignment="1" applyProtection="1">
      <alignment horizontal="center"/>
      <protection locked="0"/>
    </xf>
    <xf numFmtId="0" fontId="2" fillId="6" borderId="4" xfId="1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 18 2" xfId="5"/>
    <cellStyle name="Обычный 3 3" xfId="4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C41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  <sheetName val="МО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>
      <selection activeCell="B11" sqref="B11"/>
    </sheetView>
  </sheetViews>
  <sheetFormatPr defaultRowHeight="12.75"/>
  <cols>
    <col min="1" max="1" width="48.140625" style="1" customWidth="1" collapsed="1"/>
    <col min="2" max="2" width="23.7109375" style="1" customWidth="1"/>
    <col min="3" max="9" width="18.5703125" style="1" customWidth="1"/>
    <col min="10" max="10" width="9.140625" style="1"/>
    <col min="11" max="11" width="42.140625" style="1" customWidth="1"/>
    <col min="12" max="16" width="9.140625" style="1"/>
  </cols>
  <sheetData>
    <row r="1" spans="1:16" ht="18.75">
      <c r="A1" s="73" t="s">
        <v>160</v>
      </c>
      <c r="B1" s="74"/>
      <c r="C1" s="74"/>
      <c r="D1" s="74"/>
      <c r="E1" s="74"/>
      <c r="F1" s="74"/>
      <c r="G1" s="74"/>
      <c r="H1" s="74"/>
      <c r="I1" s="74"/>
      <c r="J1" s="29"/>
      <c r="K1" s="30"/>
      <c r="L1" s="30"/>
      <c r="M1" s="30"/>
      <c r="N1" s="30"/>
      <c r="O1" s="30"/>
      <c r="P1" s="30"/>
    </row>
    <row r="2" spans="1:16" ht="20.25">
      <c r="A2" s="75" t="s">
        <v>161</v>
      </c>
      <c r="B2" s="76"/>
      <c r="C2" s="76"/>
      <c r="D2" s="76"/>
      <c r="E2" s="76"/>
      <c r="F2" s="76"/>
      <c r="G2" s="76"/>
      <c r="H2" s="76"/>
      <c r="I2" s="76"/>
      <c r="J2" s="31"/>
      <c r="K2" s="32" t="s">
        <v>162</v>
      </c>
      <c r="L2" s="33"/>
      <c r="M2" s="33"/>
      <c r="N2" s="33"/>
      <c r="O2" s="33"/>
      <c r="P2" s="30"/>
    </row>
    <row r="3" spans="1:16" ht="20.25">
      <c r="A3" s="77" t="s">
        <v>64</v>
      </c>
      <c r="B3" s="77"/>
      <c r="C3" s="77"/>
      <c r="D3" s="77"/>
      <c r="E3" s="77"/>
      <c r="F3" s="77"/>
      <c r="G3" s="77"/>
      <c r="H3" s="77"/>
      <c r="I3" s="77"/>
      <c r="J3" s="34"/>
      <c r="K3" s="32"/>
      <c r="L3" s="33"/>
      <c r="M3" s="33"/>
      <c r="N3" s="33"/>
      <c r="O3" s="33"/>
      <c r="P3" s="30"/>
    </row>
    <row r="4" spans="1:16" ht="15.75">
      <c r="A4" s="35"/>
      <c r="B4" s="35"/>
      <c r="C4" s="35"/>
      <c r="D4" s="35"/>
      <c r="E4" s="35"/>
      <c r="F4" s="35"/>
      <c r="G4" s="35"/>
      <c r="H4" s="35"/>
      <c r="I4" s="35"/>
      <c r="J4" s="36"/>
      <c r="K4" s="37" t="s">
        <v>163</v>
      </c>
      <c r="L4" s="78" t="s">
        <v>164</v>
      </c>
      <c r="M4" s="78"/>
      <c r="N4" s="78"/>
      <c r="O4" s="78"/>
      <c r="P4" s="78"/>
    </row>
    <row r="5" spans="1:16" ht="18.75">
      <c r="A5" s="38"/>
      <c r="B5" s="38"/>
      <c r="C5" s="38"/>
      <c r="D5" s="38"/>
      <c r="E5" s="38"/>
      <c r="F5" s="38"/>
      <c r="G5" s="39"/>
      <c r="H5" s="40"/>
      <c r="I5" s="41"/>
      <c r="J5" s="36"/>
      <c r="K5" s="42" t="s">
        <v>165</v>
      </c>
      <c r="L5" s="78" t="s">
        <v>166</v>
      </c>
      <c r="M5" s="78"/>
      <c r="N5" s="78"/>
      <c r="O5" s="78"/>
      <c r="P5" s="78"/>
    </row>
    <row r="6" spans="1:16" ht="15.75">
      <c r="A6" s="43"/>
      <c r="B6" s="43"/>
      <c r="C6" s="43"/>
      <c r="D6" s="43"/>
      <c r="E6" s="43"/>
      <c r="F6" s="43"/>
      <c r="G6" s="43"/>
      <c r="H6" s="43"/>
      <c r="I6" s="39"/>
      <c r="J6" s="36"/>
      <c r="K6" s="44"/>
      <c r="L6" s="79"/>
      <c r="M6" s="79"/>
      <c r="N6" s="79"/>
      <c r="O6" s="79"/>
      <c r="P6" s="79"/>
    </row>
    <row r="7" spans="1:16" ht="15.75">
      <c r="A7" s="40"/>
      <c r="B7" s="40"/>
      <c r="C7" s="40"/>
      <c r="D7" s="40"/>
      <c r="E7" s="40"/>
      <c r="F7" s="40"/>
      <c r="G7" s="40"/>
      <c r="H7" s="40"/>
      <c r="I7" s="45"/>
      <c r="J7" s="33"/>
      <c r="K7" s="46"/>
      <c r="L7" s="66"/>
      <c r="M7" s="66"/>
      <c r="N7" s="66"/>
      <c r="O7" s="66"/>
      <c r="P7" s="66"/>
    </row>
    <row r="8" spans="1:16" ht="15.75">
      <c r="A8" s="67" t="s">
        <v>167</v>
      </c>
      <c r="B8" s="68" t="s">
        <v>168</v>
      </c>
      <c r="C8" s="47">
        <v>2019</v>
      </c>
      <c r="D8" s="47">
        <v>2020</v>
      </c>
      <c r="E8" s="47">
        <v>2021</v>
      </c>
      <c r="F8" s="47">
        <v>2022</v>
      </c>
      <c r="G8" s="47">
        <v>2023</v>
      </c>
      <c r="H8" s="47">
        <v>2024</v>
      </c>
      <c r="I8" s="47">
        <v>2025</v>
      </c>
      <c r="J8" s="48"/>
      <c r="K8" s="46"/>
      <c r="L8" s="69"/>
      <c r="M8" s="69"/>
      <c r="N8" s="69"/>
      <c r="O8" s="69"/>
      <c r="P8" s="69"/>
    </row>
    <row r="9" spans="1:16" ht="15.75">
      <c r="A9" s="67"/>
      <c r="B9" s="68"/>
      <c r="C9" s="70" t="s">
        <v>169</v>
      </c>
      <c r="D9" s="71"/>
      <c r="E9" s="72"/>
      <c r="F9" s="47" t="s">
        <v>170</v>
      </c>
      <c r="G9" s="70" t="s">
        <v>171</v>
      </c>
      <c r="H9" s="71"/>
      <c r="I9" s="72"/>
      <c r="J9" s="48"/>
      <c r="K9" s="48"/>
      <c r="L9" s="48"/>
      <c r="M9" s="48"/>
      <c r="N9" s="48"/>
      <c r="O9" s="48"/>
      <c r="P9" s="48"/>
    </row>
    <row r="10" spans="1:16" ht="31.5">
      <c r="A10" s="49" t="s">
        <v>172</v>
      </c>
      <c r="B10" s="50" t="s">
        <v>173</v>
      </c>
      <c r="C10" s="51">
        <v>870.84</v>
      </c>
      <c r="D10" s="51">
        <v>1228.327</v>
      </c>
      <c r="E10" s="51">
        <v>1197.44</v>
      </c>
      <c r="F10" s="51">
        <v>1284.4100000000001</v>
      </c>
      <c r="G10" s="51">
        <v>1335</v>
      </c>
      <c r="H10" s="51">
        <v>1535</v>
      </c>
      <c r="I10" s="51">
        <v>1700</v>
      </c>
      <c r="J10" s="52"/>
      <c r="K10" s="52"/>
      <c r="L10" s="52"/>
      <c r="M10" s="52"/>
      <c r="N10" s="52"/>
      <c r="O10" s="52"/>
      <c r="P10" s="52"/>
    </row>
    <row r="11" spans="1:16" ht="47.25">
      <c r="A11" s="53" t="s">
        <v>174</v>
      </c>
      <c r="B11" s="50" t="s">
        <v>175</v>
      </c>
      <c r="C11" s="54" t="s">
        <v>176</v>
      </c>
      <c r="D11" s="55">
        <f>ROUND(IF(D10=0,0,D10/C10/IF(D12&lt;&gt;0,D12,100)*10000),1)</f>
        <v>136.5</v>
      </c>
      <c r="E11" s="55">
        <f t="shared" ref="E11:I11" si="0">ROUND(IF(E10=0,0,E10/D10/IF(E12&lt;&gt;0,E12,100)*10000),1)</f>
        <v>91.3</v>
      </c>
      <c r="F11" s="55">
        <f t="shared" si="0"/>
        <v>92.1</v>
      </c>
      <c r="G11" s="55">
        <f t="shared" si="0"/>
        <v>95.4</v>
      </c>
      <c r="H11" s="55">
        <f t="shared" si="0"/>
        <v>109.9</v>
      </c>
      <c r="I11" s="55">
        <f t="shared" si="0"/>
        <v>106.5</v>
      </c>
      <c r="J11" s="52"/>
      <c r="K11" s="52"/>
      <c r="L11" s="52"/>
      <c r="M11" s="52"/>
      <c r="N11" s="52"/>
      <c r="O11" s="52"/>
      <c r="P11" s="52"/>
    </row>
    <row r="12" spans="1:16" ht="47.25">
      <c r="A12" s="49" t="s">
        <v>177</v>
      </c>
      <c r="B12" s="50" t="s">
        <v>178</v>
      </c>
      <c r="C12" s="54">
        <v>103.2</v>
      </c>
      <c r="D12" s="54">
        <v>103.3</v>
      </c>
      <c r="E12" s="54">
        <v>106.8</v>
      </c>
      <c r="F12" s="54">
        <v>116.5</v>
      </c>
      <c r="G12" s="54">
        <v>109</v>
      </c>
      <c r="H12" s="54">
        <v>104.6</v>
      </c>
      <c r="I12" s="54">
        <v>104</v>
      </c>
      <c r="J12" s="52"/>
      <c r="K12" s="52"/>
      <c r="L12" s="52"/>
      <c r="M12" s="52"/>
      <c r="N12" s="52"/>
      <c r="O12" s="52"/>
      <c r="P12" s="52"/>
    </row>
    <row r="13" spans="1:16" ht="31.5">
      <c r="A13" s="49" t="s">
        <v>179</v>
      </c>
      <c r="B13" s="50" t="s">
        <v>180</v>
      </c>
      <c r="C13" s="51">
        <v>28.033999999999999</v>
      </c>
      <c r="D13" s="51">
        <v>31.902999999999999</v>
      </c>
      <c r="E13" s="51">
        <v>32.338000000000001</v>
      </c>
      <c r="F13" s="51">
        <v>32.35</v>
      </c>
      <c r="G13" s="51">
        <v>35.26</v>
      </c>
      <c r="H13" s="51">
        <v>38.299999999999997</v>
      </c>
      <c r="I13" s="51">
        <v>40.1</v>
      </c>
      <c r="J13" s="52"/>
      <c r="K13" s="52"/>
      <c r="L13" s="52"/>
      <c r="M13" s="52"/>
      <c r="N13" s="52"/>
      <c r="O13" s="52"/>
      <c r="P13" s="52"/>
    </row>
    <row r="14" spans="1:16" ht="15.75">
      <c r="A14" s="49" t="s">
        <v>181</v>
      </c>
      <c r="B14" s="50" t="s">
        <v>178</v>
      </c>
      <c r="C14" s="54">
        <v>110.76</v>
      </c>
      <c r="D14" s="54">
        <f t="shared" ref="D14:I14" si="1">ROUND(IF(D13=0,0,D13/C13/IF(D15&lt;&gt;0,D15,100)*10000),1)</f>
        <v>113.8</v>
      </c>
      <c r="E14" s="54">
        <f t="shared" si="1"/>
        <v>101.4</v>
      </c>
      <c r="F14" s="54">
        <f t="shared" si="1"/>
        <v>100</v>
      </c>
      <c r="G14" s="54">
        <f t="shared" si="1"/>
        <v>109</v>
      </c>
      <c r="H14" s="54">
        <f t="shared" si="1"/>
        <v>108.6</v>
      </c>
      <c r="I14" s="54">
        <f t="shared" si="1"/>
        <v>104.7</v>
      </c>
      <c r="J14" s="52"/>
      <c r="K14" s="52"/>
      <c r="L14" s="52"/>
      <c r="M14" s="52"/>
      <c r="N14" s="52"/>
      <c r="O14" s="52"/>
      <c r="P14" s="52"/>
    </row>
    <row r="15" spans="1:16" ht="15.75">
      <c r="A15" s="56" t="s">
        <v>182</v>
      </c>
      <c r="B15" s="50"/>
      <c r="C15" s="57"/>
      <c r="D15" s="57"/>
      <c r="E15" s="57"/>
      <c r="F15" s="57"/>
      <c r="G15" s="57"/>
      <c r="H15" s="57"/>
      <c r="I15" s="57"/>
      <c r="J15" s="48"/>
      <c r="K15" s="64"/>
      <c r="L15" s="64"/>
      <c r="M15" s="64"/>
      <c r="N15" s="64"/>
      <c r="O15" s="64"/>
      <c r="P15" s="64"/>
    </row>
    <row r="16" spans="1:16" ht="31.5">
      <c r="A16" s="58" t="s">
        <v>183</v>
      </c>
      <c r="B16" s="50" t="s">
        <v>180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2"/>
      <c r="K16" s="52"/>
      <c r="L16" s="52"/>
      <c r="M16" s="52"/>
      <c r="N16" s="52"/>
      <c r="O16" s="52"/>
      <c r="P16" s="52"/>
    </row>
    <row r="17" spans="1:16" ht="31.5">
      <c r="A17" s="58" t="s">
        <v>184</v>
      </c>
      <c r="B17" s="50" t="s">
        <v>180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2"/>
      <c r="K17" s="52"/>
      <c r="L17" s="52"/>
      <c r="M17" s="52"/>
      <c r="N17" s="52"/>
      <c r="O17" s="52"/>
      <c r="P17" s="52"/>
    </row>
    <row r="18" spans="1:16" ht="47.25">
      <c r="A18" s="58" t="s">
        <v>185</v>
      </c>
      <c r="B18" s="50" t="s">
        <v>180</v>
      </c>
      <c r="C18" s="51">
        <v>26.687000000000001</v>
      </c>
      <c r="D18" s="51">
        <v>31.902999999999999</v>
      </c>
      <c r="E18" s="51">
        <v>30.466999999999999</v>
      </c>
      <c r="F18" s="51">
        <v>32.35</v>
      </c>
      <c r="G18" s="51">
        <v>35.26</v>
      </c>
      <c r="H18" s="51">
        <v>38.299999999999997</v>
      </c>
      <c r="I18" s="51">
        <v>40.1</v>
      </c>
      <c r="J18" s="52"/>
      <c r="K18" s="52"/>
      <c r="L18" s="52"/>
      <c r="M18" s="52"/>
      <c r="N18" s="52"/>
      <c r="O18" s="52"/>
      <c r="P18" s="52"/>
    </row>
    <row r="19" spans="1:16" ht="15.75">
      <c r="A19" s="65" t="s">
        <v>186</v>
      </c>
      <c r="B19" s="65"/>
      <c r="C19" s="65"/>
      <c r="D19" s="65"/>
      <c r="E19" s="65"/>
      <c r="F19" s="65"/>
      <c r="G19" s="65"/>
      <c r="H19" s="65"/>
      <c r="I19" s="65"/>
      <c r="J19" s="52"/>
      <c r="K19" s="52"/>
      <c r="L19" s="52"/>
      <c r="M19" s="52"/>
      <c r="N19" s="52"/>
      <c r="O19" s="52"/>
      <c r="P19" s="52"/>
    </row>
    <row r="20" spans="1:16">
      <c r="A20" s="59"/>
      <c r="B20" s="59"/>
      <c r="C20" s="59"/>
      <c r="D20" s="59"/>
      <c r="E20" s="59"/>
      <c r="F20" s="59"/>
      <c r="G20" s="59"/>
      <c r="H20" s="59"/>
      <c r="I20" s="59"/>
      <c r="J20" s="52"/>
      <c r="K20" s="52"/>
      <c r="L20" s="52"/>
      <c r="M20" s="52"/>
      <c r="N20" s="52"/>
      <c r="O20" s="52"/>
      <c r="P20" s="52"/>
    </row>
    <row r="21" spans="1:16">
      <c r="A21" s="60" t="s">
        <v>187</v>
      </c>
      <c r="B21" s="61"/>
      <c r="C21" s="61"/>
      <c r="D21" s="61"/>
      <c r="E21" s="61"/>
      <c r="F21" s="61"/>
      <c r="G21" s="61"/>
      <c r="H21" s="61"/>
      <c r="I21" s="48"/>
      <c r="J21" s="52"/>
      <c r="K21" s="52"/>
      <c r="L21" s="52"/>
      <c r="M21" s="52"/>
      <c r="N21" s="52"/>
      <c r="O21" s="52"/>
      <c r="P21" s="52"/>
    </row>
    <row r="22" spans="1:16">
      <c r="A22" s="60" t="s">
        <v>188</v>
      </c>
      <c r="B22" s="62"/>
      <c r="C22" s="62"/>
      <c r="D22" s="62"/>
      <c r="E22" s="62"/>
      <c r="F22" s="62"/>
      <c r="G22" s="62"/>
      <c r="H22" s="60" t="s">
        <v>189</v>
      </c>
      <c r="I22" s="48"/>
      <c r="J22" s="52"/>
      <c r="K22" s="52"/>
      <c r="L22" s="52"/>
      <c r="M22" s="52"/>
      <c r="N22" s="52"/>
      <c r="O22" s="52"/>
      <c r="P22" s="52"/>
    </row>
    <row r="23" spans="1:16">
      <c r="A23" s="60" t="s">
        <v>190</v>
      </c>
      <c r="B23" s="62"/>
      <c r="C23" s="62"/>
      <c r="D23" s="62"/>
      <c r="E23" s="62"/>
      <c r="F23" s="62"/>
      <c r="G23" s="62"/>
      <c r="H23" s="62"/>
      <c r="J23" s="52"/>
      <c r="K23" s="52"/>
      <c r="L23" s="52"/>
      <c r="M23" s="52"/>
      <c r="N23" s="52"/>
      <c r="O23" s="52"/>
      <c r="P23" s="52"/>
    </row>
    <row r="24" spans="1:16">
      <c r="A24" s="60"/>
      <c r="B24" s="60"/>
      <c r="C24" s="60"/>
      <c r="D24" s="60"/>
      <c r="E24" s="60"/>
      <c r="F24" s="60"/>
      <c r="G24" s="60"/>
      <c r="H24" s="60"/>
      <c r="J24" s="52"/>
      <c r="K24" s="52"/>
      <c r="L24" s="52"/>
      <c r="M24" s="52"/>
      <c r="N24" s="52"/>
      <c r="O24" s="52"/>
      <c r="P24" s="52"/>
    </row>
    <row r="25" spans="1:16">
      <c r="A25" s="60" t="s">
        <v>191</v>
      </c>
      <c r="B25" s="60"/>
      <c r="C25" s="60"/>
      <c r="D25" s="60"/>
      <c r="E25" s="60"/>
      <c r="F25" s="60"/>
      <c r="G25" s="60"/>
      <c r="H25" s="60"/>
      <c r="J25" s="52"/>
      <c r="K25" s="52"/>
      <c r="L25" s="52"/>
      <c r="M25" s="52"/>
      <c r="N25" s="52"/>
      <c r="O25" s="52"/>
      <c r="P25" s="52"/>
    </row>
    <row r="26" spans="1:16">
      <c r="A26" s="60" t="s">
        <v>192</v>
      </c>
      <c r="B26" s="63"/>
      <c r="C26" s="63"/>
      <c r="D26" s="63"/>
      <c r="E26" s="63"/>
      <c r="F26" s="63" t="s">
        <v>193</v>
      </c>
      <c r="G26" s="60" t="s">
        <v>194</v>
      </c>
      <c r="H26" s="60" t="s">
        <v>195</v>
      </c>
      <c r="J26" s="52"/>
      <c r="K26" s="52"/>
      <c r="L26" s="52"/>
      <c r="M26" s="52"/>
      <c r="N26" s="52"/>
      <c r="O26" s="52"/>
      <c r="P26" s="52"/>
    </row>
    <row r="27" spans="1:16">
      <c r="K27" s="48"/>
      <c r="L27" s="48"/>
      <c r="M27" s="48"/>
      <c r="N27" s="48"/>
      <c r="O27" s="48"/>
      <c r="P27" s="48"/>
    </row>
    <row r="28" spans="1:16">
      <c r="K28" s="48"/>
      <c r="L28" s="48"/>
      <c r="M28" s="48"/>
      <c r="N28" s="48"/>
      <c r="O28" s="48"/>
      <c r="P28" s="48"/>
    </row>
    <row r="29" spans="1:16">
      <c r="K29" s="48"/>
      <c r="L29" s="48"/>
      <c r="M29" s="48"/>
      <c r="N29" s="48"/>
      <c r="O29" s="48"/>
      <c r="P29" s="48"/>
    </row>
    <row r="30" spans="1:16">
      <c r="K30" s="48"/>
      <c r="L30" s="48"/>
      <c r="M30" s="48"/>
      <c r="N30" s="48"/>
      <c r="O30" s="48"/>
      <c r="P30" s="48"/>
    </row>
    <row r="31" spans="1:16">
      <c r="K31" s="48"/>
      <c r="L31" s="48"/>
      <c r="M31" s="48"/>
      <c r="N31" s="48"/>
      <c r="O31" s="48"/>
      <c r="P31" s="48"/>
    </row>
    <row r="32" spans="1:16">
      <c r="K32" s="48"/>
      <c r="L32" s="48"/>
      <c r="M32" s="48"/>
      <c r="N32" s="48"/>
      <c r="O32" s="48"/>
      <c r="P32" s="48"/>
    </row>
    <row r="33" spans="1:16">
      <c r="K33" s="48"/>
      <c r="L33" s="48"/>
      <c r="M33" s="48"/>
      <c r="N33" s="48"/>
      <c r="O33" s="48"/>
      <c r="P33" s="48"/>
    </row>
    <row r="34" spans="1:16">
      <c r="K34" s="48"/>
      <c r="L34" s="48"/>
      <c r="M34" s="48"/>
      <c r="N34" s="48"/>
      <c r="O34" s="48"/>
      <c r="P34" s="48"/>
    </row>
    <row r="35" spans="1:16">
      <c r="K35" s="48"/>
      <c r="L35" s="48"/>
      <c r="M35" s="48"/>
      <c r="N35" s="48"/>
      <c r="O35" s="48"/>
      <c r="P35" s="48"/>
    </row>
    <row r="36" spans="1:16">
      <c r="K36" s="48"/>
      <c r="L36" s="48"/>
      <c r="M36" s="48"/>
      <c r="N36" s="48"/>
      <c r="O36" s="48"/>
      <c r="P36" s="48"/>
    </row>
    <row r="37" spans="1:16">
      <c r="A37" s="48"/>
      <c r="B37" s="48"/>
      <c r="C37" s="48"/>
      <c r="D37" s="48"/>
      <c r="E37" s="48"/>
      <c r="F37" s="48"/>
      <c r="G37" s="48"/>
      <c r="H37" s="48"/>
      <c r="K37" s="48"/>
      <c r="L37" s="48"/>
      <c r="M37" s="48"/>
      <c r="N37" s="48"/>
      <c r="O37" s="48"/>
      <c r="P37" s="48"/>
    </row>
    <row r="38" spans="1:16">
      <c r="A38" s="48"/>
      <c r="B38" s="48"/>
      <c r="C38" s="48"/>
      <c r="D38" s="48"/>
      <c r="E38" s="48"/>
      <c r="F38" s="48"/>
      <c r="G38" s="48"/>
      <c r="H38" s="48"/>
      <c r="K38" s="48"/>
      <c r="L38" s="48"/>
      <c r="M38" s="48"/>
      <c r="N38" s="48"/>
      <c r="O38" s="48"/>
      <c r="P38" s="48"/>
    </row>
    <row r="39" spans="1:16">
      <c r="A39" s="48"/>
      <c r="B39" s="48"/>
      <c r="C39" s="48"/>
      <c r="D39" s="48"/>
      <c r="E39" s="48"/>
      <c r="F39" s="48"/>
      <c r="G39" s="48"/>
      <c r="H39" s="48"/>
      <c r="K39" s="48"/>
      <c r="L39" s="48"/>
      <c r="M39" s="48"/>
      <c r="N39" s="48"/>
      <c r="O39" s="48"/>
      <c r="P39" s="48"/>
    </row>
    <row r="40" spans="1:16">
      <c r="A40" s="48"/>
      <c r="B40" s="48"/>
      <c r="C40" s="48"/>
      <c r="D40" s="48"/>
      <c r="E40" s="48"/>
      <c r="F40" s="48"/>
      <c r="G40" s="48"/>
      <c r="H40" s="48"/>
      <c r="K40" s="48"/>
      <c r="L40" s="48"/>
      <c r="M40" s="48"/>
      <c r="N40" s="48"/>
      <c r="O40" s="48"/>
      <c r="P40" s="48"/>
    </row>
    <row r="41" spans="1:16">
      <c r="A41" s="48"/>
      <c r="B41" s="48"/>
      <c r="C41" s="48"/>
      <c r="D41" s="48"/>
      <c r="E41" s="48"/>
      <c r="F41" s="48"/>
      <c r="G41" s="48"/>
      <c r="H41" s="48"/>
      <c r="K41" s="48"/>
      <c r="L41" s="48"/>
      <c r="M41" s="48"/>
      <c r="N41" s="48"/>
      <c r="O41" s="48"/>
      <c r="P41" s="48"/>
    </row>
    <row r="42" spans="1:16">
      <c r="A42" s="48"/>
      <c r="B42" s="48"/>
      <c r="C42" s="48"/>
      <c r="D42" s="48"/>
      <c r="E42" s="48"/>
      <c r="F42" s="48"/>
      <c r="G42" s="48"/>
      <c r="H42" s="48"/>
      <c r="K42" s="48"/>
      <c r="L42" s="48"/>
      <c r="M42" s="48"/>
      <c r="N42" s="48"/>
      <c r="O42" s="48"/>
      <c r="P42" s="48"/>
    </row>
    <row r="43" spans="1:16">
      <c r="A43" s="48"/>
      <c r="B43" s="48"/>
      <c r="C43" s="48"/>
      <c r="D43" s="48"/>
      <c r="E43" s="48"/>
      <c r="F43" s="48"/>
      <c r="G43" s="48"/>
      <c r="H43" s="48"/>
      <c r="K43" s="48"/>
      <c r="L43" s="48"/>
      <c r="M43" s="48"/>
      <c r="N43" s="48"/>
      <c r="O43" s="48"/>
      <c r="P43" s="48"/>
    </row>
    <row r="44" spans="1:16">
      <c r="A44" s="48"/>
      <c r="B44" s="48"/>
      <c r="C44" s="48"/>
      <c r="D44" s="48"/>
      <c r="E44" s="48"/>
      <c r="F44" s="48"/>
      <c r="G44" s="48"/>
      <c r="H44" s="48"/>
      <c r="K44" s="48"/>
      <c r="L44" s="48"/>
      <c r="M44" s="48"/>
      <c r="N44" s="48"/>
      <c r="O44" s="48"/>
      <c r="P44" s="48"/>
    </row>
    <row r="45" spans="1:16">
      <c r="K45" s="48"/>
      <c r="L45" s="48"/>
      <c r="M45" s="48"/>
      <c r="N45" s="48"/>
      <c r="O45" s="48"/>
      <c r="P45" s="48"/>
    </row>
    <row r="46" spans="1:16">
      <c r="K46" s="48"/>
      <c r="L46" s="48"/>
      <c r="M46" s="48"/>
      <c r="N46" s="48"/>
      <c r="O46" s="48"/>
      <c r="P46" s="48"/>
    </row>
    <row r="47" spans="1:16">
      <c r="K47" s="48"/>
      <c r="L47" s="48"/>
      <c r="M47" s="48"/>
      <c r="N47" s="48"/>
      <c r="O47" s="48"/>
      <c r="P47" s="48"/>
    </row>
    <row r="48" spans="1:16">
      <c r="K48" s="48"/>
      <c r="L48" s="48"/>
      <c r="M48" s="48"/>
      <c r="N48" s="48"/>
      <c r="O48" s="48"/>
      <c r="P48" s="48"/>
    </row>
    <row r="49" spans="11:16">
      <c r="K49" s="48"/>
      <c r="L49" s="48"/>
      <c r="M49" s="48"/>
      <c r="N49" s="48"/>
      <c r="O49" s="48"/>
      <c r="P49" s="48"/>
    </row>
    <row r="50" spans="11:16">
      <c r="K50" s="48"/>
      <c r="L50" s="48"/>
      <c r="M50" s="48"/>
      <c r="N50" s="48"/>
      <c r="O50" s="48"/>
      <c r="P50" s="48"/>
    </row>
    <row r="51" spans="11:16">
      <c r="K51" s="48"/>
      <c r="L51" s="48"/>
      <c r="M51" s="48"/>
      <c r="N51" s="48"/>
      <c r="O51" s="48"/>
      <c r="P51" s="48"/>
    </row>
    <row r="52" spans="11:16">
      <c r="K52" s="48"/>
      <c r="L52" s="48"/>
      <c r="M52" s="48"/>
      <c r="N52" s="48"/>
      <c r="O52" s="48"/>
      <c r="P52" s="48"/>
    </row>
    <row r="53" spans="11:16">
      <c r="K53" s="48"/>
      <c r="L53" s="48"/>
      <c r="M53" s="48"/>
      <c r="N53" s="48"/>
      <c r="O53" s="48"/>
      <c r="P53" s="48"/>
    </row>
    <row r="54" spans="11:16">
      <c r="K54" s="48"/>
      <c r="L54" s="48"/>
      <c r="M54" s="48"/>
      <c r="N54" s="48"/>
      <c r="O54" s="48"/>
      <c r="P54" s="48"/>
    </row>
    <row r="55" spans="11:16">
      <c r="K55" s="48"/>
      <c r="L55" s="48"/>
      <c r="M55" s="48"/>
      <c r="N55" s="48"/>
      <c r="O55" s="48"/>
      <c r="P55" s="48"/>
    </row>
    <row r="56" spans="11:16">
      <c r="K56" s="48"/>
      <c r="L56" s="48"/>
      <c r="M56" s="48"/>
      <c r="N56" s="48"/>
      <c r="O56" s="48"/>
      <c r="P56" s="48"/>
    </row>
    <row r="57" spans="11:16">
      <c r="K57" s="48"/>
      <c r="L57" s="48"/>
      <c r="M57" s="48"/>
      <c r="N57" s="48"/>
      <c r="O57" s="48"/>
      <c r="P57" s="48"/>
    </row>
    <row r="58" spans="11:16">
      <c r="K58" s="48"/>
      <c r="L58" s="48"/>
      <c r="M58" s="48"/>
      <c r="N58" s="48"/>
      <c r="O58" s="48"/>
      <c r="P58" s="48"/>
    </row>
    <row r="59" spans="11:16">
      <c r="K59" s="48"/>
      <c r="L59" s="48"/>
      <c r="M59" s="48"/>
      <c r="N59" s="48"/>
      <c r="O59" s="48"/>
      <c r="P59" s="48"/>
    </row>
    <row r="60" spans="11:16">
      <c r="K60" s="48"/>
      <c r="L60" s="48"/>
      <c r="M60" s="48"/>
      <c r="N60" s="48"/>
      <c r="O60" s="48"/>
      <c r="P60" s="48"/>
    </row>
    <row r="61" spans="11:16">
      <c r="K61" s="48"/>
      <c r="L61" s="48"/>
      <c r="M61" s="48"/>
      <c r="N61" s="48"/>
      <c r="O61" s="48"/>
      <c r="P61" s="48"/>
    </row>
    <row r="62" spans="11:16">
      <c r="K62" s="48"/>
      <c r="L62" s="48"/>
      <c r="M62" s="48"/>
      <c r="N62" s="48"/>
      <c r="O62" s="48"/>
      <c r="P62" s="48"/>
    </row>
    <row r="63" spans="11:16">
      <c r="K63" s="48"/>
      <c r="L63" s="48"/>
      <c r="M63" s="48"/>
      <c r="N63" s="48"/>
      <c r="O63" s="48"/>
      <c r="P63" s="48"/>
    </row>
    <row r="64" spans="11:16">
      <c r="K64" s="48"/>
      <c r="L64" s="48"/>
      <c r="M64" s="48"/>
      <c r="N64" s="48"/>
      <c r="O64" s="48"/>
      <c r="P64" s="48"/>
    </row>
    <row r="65" spans="11:16">
      <c r="K65" s="48"/>
      <c r="L65" s="48"/>
      <c r="M65" s="48"/>
      <c r="N65" s="48"/>
      <c r="O65" s="48"/>
      <c r="P65" s="48"/>
    </row>
    <row r="66" spans="11:16">
      <c r="K66" s="48"/>
      <c r="L66" s="48"/>
      <c r="M66" s="48"/>
      <c r="N66" s="48"/>
      <c r="O66" s="48"/>
      <c r="P66" s="48"/>
    </row>
    <row r="67" spans="11:16">
      <c r="K67" s="48"/>
      <c r="L67" s="48"/>
      <c r="M67" s="48"/>
      <c r="N67" s="48"/>
      <c r="O67" s="48"/>
      <c r="P67" s="48"/>
    </row>
    <row r="68" spans="11:16">
      <c r="K68" s="48"/>
      <c r="L68" s="48"/>
      <c r="M68" s="48"/>
      <c r="N68" s="48"/>
      <c r="O68" s="48"/>
      <c r="P68" s="48"/>
    </row>
    <row r="69" spans="11:16">
      <c r="K69" s="48"/>
      <c r="L69" s="48"/>
      <c r="M69" s="48"/>
      <c r="N69" s="48"/>
      <c r="O69" s="48"/>
      <c r="P69" s="48"/>
    </row>
    <row r="70" spans="11:16">
      <c r="K70" s="48"/>
      <c r="L70" s="48"/>
      <c r="M70" s="48"/>
      <c r="N70" s="48"/>
      <c r="O70" s="48"/>
      <c r="P70" s="48"/>
    </row>
    <row r="71" spans="11:16">
      <c r="K71" s="48"/>
      <c r="L71" s="48"/>
      <c r="M71" s="48"/>
      <c r="N71" s="48"/>
      <c r="O71" s="48"/>
      <c r="P71" s="48"/>
    </row>
    <row r="72" spans="11:16">
      <c r="K72" s="48"/>
      <c r="L72" s="48"/>
      <c r="M72" s="48"/>
      <c r="N72" s="48"/>
      <c r="O72" s="48"/>
      <c r="P72" s="48"/>
    </row>
    <row r="73" spans="11:16">
      <c r="K73" s="48"/>
      <c r="L73" s="48"/>
      <c r="M73" s="48"/>
      <c r="N73" s="48"/>
      <c r="O73" s="48"/>
      <c r="P73" s="48"/>
    </row>
    <row r="74" spans="11:16">
      <c r="K74" s="48"/>
      <c r="L74" s="48"/>
      <c r="M74" s="48"/>
      <c r="N74" s="48"/>
      <c r="O74" s="48"/>
      <c r="P74" s="48"/>
    </row>
    <row r="75" spans="11:16">
      <c r="K75" s="48"/>
      <c r="L75" s="48"/>
      <c r="M75" s="48"/>
      <c r="N75" s="48"/>
      <c r="O75" s="48"/>
      <c r="P75" s="48"/>
    </row>
    <row r="76" spans="11:16">
      <c r="K76" s="48"/>
      <c r="L76" s="48"/>
      <c r="M76" s="48"/>
      <c r="N76" s="48"/>
      <c r="O76" s="48"/>
      <c r="P76" s="48"/>
    </row>
    <row r="77" spans="11:16">
      <c r="K77" s="48"/>
      <c r="L77" s="48"/>
      <c r="M77" s="48"/>
      <c r="N77" s="48"/>
      <c r="O77" s="48"/>
      <c r="P77" s="48"/>
    </row>
    <row r="78" spans="11:16">
      <c r="K78" s="48"/>
      <c r="L78" s="48"/>
      <c r="M78" s="48"/>
      <c r="N78" s="48"/>
      <c r="O78" s="48"/>
      <c r="P78" s="48"/>
    </row>
    <row r="79" spans="11:16">
      <c r="K79" s="48"/>
      <c r="L79" s="48"/>
      <c r="M79" s="48"/>
      <c r="N79" s="48"/>
      <c r="O79" s="48"/>
      <c r="P79" s="48"/>
    </row>
    <row r="80" spans="11:16">
      <c r="K80" s="48"/>
      <c r="L80" s="48"/>
      <c r="M80" s="48"/>
      <c r="N80" s="48"/>
      <c r="O80" s="48"/>
      <c r="P80" s="48"/>
    </row>
    <row r="81" spans="11:16">
      <c r="K81" s="48"/>
      <c r="L81" s="48"/>
      <c r="M81" s="48"/>
      <c r="N81" s="48"/>
      <c r="O81" s="48"/>
      <c r="P81" s="48"/>
    </row>
    <row r="82" spans="11:16">
      <c r="K82" s="48"/>
      <c r="L82" s="48"/>
      <c r="M82" s="48"/>
      <c r="N82" s="48"/>
      <c r="O82" s="48"/>
      <c r="P82" s="48"/>
    </row>
    <row r="83" spans="11:16">
      <c r="K83" s="48"/>
      <c r="L83" s="48"/>
      <c r="M83" s="48"/>
      <c r="N83" s="48"/>
      <c r="O83" s="48"/>
      <c r="P83" s="48"/>
    </row>
    <row r="84" spans="11:16">
      <c r="K84" s="48"/>
      <c r="L84" s="48"/>
      <c r="M84" s="48"/>
      <c r="N84" s="48"/>
      <c r="O84" s="48"/>
      <c r="P84" s="48"/>
    </row>
    <row r="85" spans="11:16">
      <c r="K85" s="48"/>
      <c r="L85" s="48"/>
      <c r="M85" s="48"/>
      <c r="N85" s="48"/>
      <c r="O85" s="48"/>
      <c r="P85" s="48"/>
    </row>
    <row r="86" spans="11:16">
      <c r="K86" s="48"/>
      <c r="L86" s="48"/>
      <c r="M86" s="48"/>
      <c r="N86" s="48"/>
      <c r="O86" s="48"/>
      <c r="P86" s="48"/>
    </row>
    <row r="87" spans="11:16">
      <c r="K87" s="48"/>
      <c r="L87" s="48"/>
      <c r="M87" s="48"/>
      <c r="N87" s="48"/>
      <c r="O87" s="48"/>
      <c r="P87" s="48"/>
    </row>
    <row r="88" spans="11:16">
      <c r="K88" s="48"/>
      <c r="L88" s="48"/>
      <c r="M88" s="48"/>
      <c r="N88" s="48"/>
      <c r="O88" s="48"/>
      <c r="P88" s="48"/>
    </row>
    <row r="89" spans="11:16">
      <c r="K89" s="48"/>
      <c r="L89" s="48"/>
      <c r="M89" s="48"/>
      <c r="N89" s="48"/>
      <c r="O89" s="48"/>
      <c r="P89" s="48"/>
    </row>
    <row r="90" spans="11:16">
      <c r="K90" s="48"/>
      <c r="L90" s="48"/>
      <c r="M90" s="48"/>
      <c r="N90" s="48"/>
      <c r="O90" s="48"/>
      <c r="P90" s="48"/>
    </row>
    <row r="91" spans="11:16">
      <c r="K91" s="48"/>
      <c r="L91" s="48"/>
      <c r="M91" s="48"/>
      <c r="N91" s="48"/>
      <c r="O91" s="48"/>
      <c r="P91" s="48"/>
    </row>
    <row r="92" spans="11:16">
      <c r="K92" s="48"/>
      <c r="L92" s="48"/>
      <c r="M92" s="48"/>
      <c r="N92" s="48"/>
      <c r="O92" s="48"/>
      <c r="P92" s="48"/>
    </row>
    <row r="93" spans="11:16">
      <c r="K93" s="48"/>
      <c r="L93" s="48"/>
      <c r="M93" s="48"/>
      <c r="N93" s="48"/>
      <c r="O93" s="48"/>
      <c r="P93" s="48"/>
    </row>
    <row r="94" spans="11:16">
      <c r="K94" s="48"/>
      <c r="L94" s="48"/>
      <c r="M94" s="48"/>
      <c r="N94" s="48"/>
      <c r="O94" s="48"/>
      <c r="P94" s="48"/>
    </row>
    <row r="95" spans="11:16">
      <c r="K95" s="48"/>
      <c r="L95" s="48"/>
      <c r="M95" s="48"/>
      <c r="N95" s="48"/>
      <c r="O95" s="48"/>
      <c r="P95" s="48"/>
    </row>
    <row r="96" spans="11:16">
      <c r="K96" s="48"/>
      <c r="L96" s="48"/>
      <c r="M96" s="48"/>
      <c r="N96" s="48"/>
      <c r="O96" s="48"/>
      <c r="P96" s="48"/>
    </row>
    <row r="97" spans="11:16">
      <c r="K97" s="48"/>
      <c r="L97" s="48"/>
      <c r="M97" s="48"/>
      <c r="N97" s="48"/>
      <c r="O97" s="48"/>
      <c r="P97" s="48"/>
    </row>
    <row r="98" spans="11:16">
      <c r="K98" s="48"/>
      <c r="L98" s="48"/>
      <c r="M98" s="48"/>
      <c r="N98" s="48"/>
      <c r="O98" s="48"/>
      <c r="P98" s="48"/>
    </row>
    <row r="99" spans="11:16">
      <c r="K99" s="48"/>
      <c r="L99" s="48"/>
      <c r="M99" s="48"/>
      <c r="N99" s="48"/>
      <c r="O99" s="48"/>
      <c r="P99" s="48"/>
    </row>
    <row r="100" spans="11:16">
      <c r="K100" s="48"/>
      <c r="L100" s="48"/>
      <c r="M100" s="48"/>
      <c r="N100" s="48"/>
      <c r="O100" s="48"/>
      <c r="P100" s="48"/>
    </row>
    <row r="101" spans="11:16">
      <c r="K101" s="48"/>
      <c r="L101" s="48"/>
      <c r="M101" s="48"/>
      <c r="N101" s="48"/>
      <c r="O101" s="48"/>
      <c r="P101" s="48"/>
    </row>
    <row r="102" spans="11:16">
      <c r="K102" s="48"/>
      <c r="L102" s="48"/>
      <c r="M102" s="48"/>
      <c r="N102" s="48"/>
      <c r="O102" s="48"/>
      <c r="P102" s="48"/>
    </row>
    <row r="103" spans="11:16">
      <c r="K103" s="48"/>
      <c r="L103" s="48"/>
      <c r="M103" s="48"/>
      <c r="N103" s="48"/>
      <c r="O103" s="48"/>
      <c r="P103" s="48"/>
    </row>
    <row r="104" spans="11:16">
      <c r="K104" s="48"/>
      <c r="L104" s="48"/>
      <c r="M104" s="48"/>
      <c r="N104" s="48"/>
      <c r="O104" s="48"/>
      <c r="P104" s="48"/>
    </row>
    <row r="105" spans="11:16">
      <c r="K105" s="48"/>
      <c r="L105" s="48"/>
      <c r="M105" s="48"/>
      <c r="N105" s="48"/>
      <c r="O105" s="48"/>
      <c r="P105" s="48"/>
    </row>
    <row r="106" spans="11:16">
      <c r="K106" s="48"/>
      <c r="L106" s="48"/>
      <c r="M106" s="48"/>
      <c r="N106" s="48"/>
      <c r="O106" s="48"/>
      <c r="P106" s="48"/>
    </row>
    <row r="107" spans="11:16">
      <c r="K107" s="48"/>
      <c r="L107" s="48"/>
      <c r="M107" s="48"/>
      <c r="N107" s="48"/>
      <c r="O107" s="48"/>
      <c r="P107" s="48"/>
    </row>
    <row r="108" spans="11:16">
      <c r="K108" s="48"/>
      <c r="L108" s="48"/>
      <c r="M108" s="48"/>
      <c r="N108" s="48"/>
      <c r="O108" s="48"/>
      <c r="P108" s="48"/>
    </row>
    <row r="109" spans="11:16">
      <c r="K109" s="48"/>
      <c r="L109" s="48"/>
      <c r="M109" s="48"/>
      <c r="N109" s="48"/>
      <c r="O109" s="48"/>
      <c r="P109" s="48"/>
    </row>
    <row r="110" spans="11:16">
      <c r="K110" s="48"/>
      <c r="L110" s="48"/>
      <c r="M110" s="48"/>
      <c r="N110" s="48"/>
      <c r="O110" s="48"/>
      <c r="P110" s="48"/>
    </row>
    <row r="111" spans="11:16">
      <c r="K111" s="48"/>
      <c r="L111" s="48"/>
      <c r="M111" s="48"/>
      <c r="N111" s="48"/>
      <c r="O111" s="48"/>
      <c r="P111" s="48"/>
    </row>
    <row r="112" spans="11:16">
      <c r="K112" s="48"/>
      <c r="L112" s="48"/>
      <c r="M112" s="48"/>
      <c r="N112" s="48"/>
      <c r="O112" s="48"/>
      <c r="P112" s="48"/>
    </row>
    <row r="113" spans="11:16">
      <c r="K113" s="48"/>
      <c r="L113" s="48"/>
      <c r="M113" s="48"/>
      <c r="N113" s="48"/>
      <c r="O113" s="48"/>
      <c r="P113" s="48"/>
    </row>
    <row r="114" spans="11:16">
      <c r="K114" s="48"/>
      <c r="L114" s="48"/>
      <c r="M114" s="48"/>
      <c r="N114" s="48"/>
      <c r="O114" s="48"/>
      <c r="P114" s="48"/>
    </row>
    <row r="115" spans="11:16">
      <c r="K115" s="48"/>
      <c r="L115" s="48"/>
      <c r="M115" s="48"/>
      <c r="N115" s="48"/>
      <c r="O115" s="48"/>
      <c r="P115" s="48"/>
    </row>
    <row r="116" spans="11:16">
      <c r="K116" s="48"/>
      <c r="L116" s="48"/>
      <c r="M116" s="48"/>
      <c r="N116" s="48"/>
      <c r="O116" s="48"/>
      <c r="P116" s="48"/>
    </row>
    <row r="117" spans="11:16">
      <c r="K117" s="48"/>
      <c r="L117" s="48"/>
      <c r="M117" s="48"/>
      <c r="N117" s="48"/>
      <c r="O117" s="48"/>
      <c r="P117" s="48"/>
    </row>
    <row r="118" spans="11:16">
      <c r="K118" s="48"/>
      <c r="L118" s="48"/>
      <c r="M118" s="48"/>
      <c r="N118" s="48"/>
      <c r="O118" s="48"/>
      <c r="P118" s="48"/>
    </row>
    <row r="119" spans="11:16">
      <c r="K119" s="48"/>
      <c r="L119" s="48"/>
      <c r="M119" s="48"/>
      <c r="N119" s="48"/>
      <c r="O119" s="48"/>
      <c r="P119" s="48"/>
    </row>
    <row r="120" spans="11:16">
      <c r="K120" s="48"/>
      <c r="L120" s="48"/>
      <c r="M120" s="48"/>
      <c r="N120" s="48"/>
      <c r="O120" s="48"/>
      <c r="P120" s="48"/>
    </row>
    <row r="121" spans="11:16">
      <c r="K121" s="48"/>
      <c r="L121" s="48"/>
      <c r="M121" s="48"/>
      <c r="N121" s="48"/>
      <c r="O121" s="48"/>
      <c r="P121" s="48"/>
    </row>
    <row r="122" spans="11:16">
      <c r="K122" s="48"/>
      <c r="L122" s="48"/>
      <c r="M122" s="48"/>
      <c r="N122" s="48"/>
      <c r="O122" s="48"/>
      <c r="P122" s="48"/>
    </row>
    <row r="123" spans="11:16">
      <c r="K123" s="48"/>
      <c r="L123" s="48"/>
      <c r="M123" s="48"/>
      <c r="N123" s="48"/>
      <c r="O123" s="48"/>
      <c r="P123" s="48"/>
    </row>
    <row r="124" spans="11:16">
      <c r="K124" s="48"/>
      <c r="L124" s="48"/>
      <c r="M124" s="48"/>
      <c r="N124" s="48"/>
      <c r="O124" s="48"/>
      <c r="P124" s="48"/>
    </row>
    <row r="125" spans="11:16">
      <c r="K125" s="48"/>
      <c r="L125" s="48"/>
      <c r="M125" s="48"/>
      <c r="N125" s="48"/>
      <c r="O125" s="48"/>
      <c r="P125" s="48"/>
    </row>
    <row r="126" spans="11:16">
      <c r="K126" s="48"/>
      <c r="L126" s="48"/>
      <c r="M126" s="48"/>
      <c r="N126" s="48"/>
      <c r="O126" s="48"/>
      <c r="P126" s="48"/>
    </row>
    <row r="127" spans="11:16">
      <c r="K127" s="48"/>
      <c r="L127" s="48"/>
      <c r="M127" s="48"/>
      <c r="N127" s="48"/>
      <c r="O127" s="48"/>
      <c r="P127" s="48"/>
    </row>
    <row r="128" spans="11:16">
      <c r="K128" s="48"/>
      <c r="L128" s="48"/>
      <c r="M128" s="48"/>
      <c r="N128" s="48"/>
      <c r="O128" s="48"/>
      <c r="P128" s="48"/>
    </row>
    <row r="129" spans="11:16">
      <c r="K129" s="48"/>
      <c r="L129" s="48"/>
      <c r="M129" s="48"/>
      <c r="N129" s="48"/>
      <c r="O129" s="48"/>
      <c r="P129" s="48"/>
    </row>
    <row r="130" spans="11:16">
      <c r="K130" s="48"/>
      <c r="L130" s="48"/>
      <c r="M130" s="48"/>
      <c r="N130" s="48"/>
      <c r="O130" s="48"/>
      <c r="P130" s="48"/>
    </row>
    <row r="131" spans="11:16">
      <c r="K131" s="48"/>
      <c r="L131" s="48"/>
      <c r="M131" s="48"/>
      <c r="N131" s="48"/>
      <c r="O131" s="48"/>
      <c r="P131" s="48"/>
    </row>
    <row r="132" spans="11:16">
      <c r="K132" s="48"/>
      <c r="L132" s="48"/>
      <c r="M132" s="48"/>
      <c r="N132" s="48"/>
      <c r="O132" s="48"/>
      <c r="P132" s="48"/>
    </row>
    <row r="133" spans="11:16">
      <c r="K133" s="48"/>
      <c r="L133" s="48"/>
      <c r="M133" s="48"/>
      <c r="N133" s="48"/>
      <c r="O133" s="48"/>
      <c r="P133" s="48"/>
    </row>
    <row r="134" spans="11:16">
      <c r="K134" s="48"/>
      <c r="L134" s="48"/>
      <c r="M134" s="48"/>
      <c r="N134" s="48"/>
      <c r="O134" s="48"/>
      <c r="P134" s="48"/>
    </row>
    <row r="135" spans="11:16">
      <c r="K135" s="48"/>
      <c r="L135" s="48"/>
      <c r="M135" s="48"/>
      <c r="N135" s="48"/>
      <c r="O135" s="48"/>
      <c r="P135" s="48"/>
    </row>
    <row r="136" spans="11:16">
      <c r="K136" s="48"/>
      <c r="L136" s="48"/>
      <c r="M136" s="48"/>
      <c r="N136" s="48"/>
      <c r="O136" s="48"/>
      <c r="P136" s="48"/>
    </row>
    <row r="137" spans="11:16">
      <c r="K137" s="48"/>
      <c r="L137" s="48"/>
      <c r="M137" s="48"/>
      <c r="N137" s="48"/>
      <c r="O137" s="48"/>
      <c r="P137" s="48"/>
    </row>
    <row r="138" spans="11:16">
      <c r="K138" s="48"/>
      <c r="L138" s="48"/>
      <c r="M138" s="48"/>
      <c r="N138" s="48"/>
      <c r="O138" s="48"/>
      <c r="P138" s="48"/>
    </row>
    <row r="139" spans="11:16">
      <c r="K139" s="48"/>
      <c r="L139" s="48"/>
      <c r="M139" s="48"/>
      <c r="N139" s="48"/>
      <c r="O139" s="48"/>
      <c r="P139" s="48"/>
    </row>
    <row r="140" spans="11:16">
      <c r="K140" s="48"/>
      <c r="L140" s="48"/>
      <c r="M140" s="48"/>
      <c r="N140" s="48"/>
      <c r="O140" s="48"/>
      <c r="P140" s="48"/>
    </row>
    <row r="141" spans="11:16">
      <c r="K141" s="48"/>
      <c r="L141" s="48"/>
      <c r="M141" s="48"/>
      <c r="N141" s="48"/>
      <c r="O141" s="48"/>
      <c r="P141" s="48"/>
    </row>
    <row r="142" spans="11:16">
      <c r="K142" s="48"/>
      <c r="L142" s="48"/>
      <c r="M142" s="48"/>
      <c r="N142" s="48"/>
      <c r="O142" s="48"/>
      <c r="P142" s="48"/>
    </row>
    <row r="143" spans="11:16">
      <c r="K143" s="48"/>
      <c r="L143" s="48"/>
      <c r="M143" s="48"/>
      <c r="N143" s="48"/>
      <c r="O143" s="48"/>
      <c r="P143" s="48"/>
    </row>
    <row r="144" spans="11:16">
      <c r="K144" s="48"/>
      <c r="L144" s="48"/>
      <c r="M144" s="48"/>
      <c r="N144" s="48"/>
      <c r="O144" s="48"/>
      <c r="P144" s="48"/>
    </row>
    <row r="145" spans="11:16">
      <c r="K145" s="48"/>
      <c r="L145" s="48"/>
      <c r="M145" s="48"/>
      <c r="N145" s="48"/>
      <c r="O145" s="48"/>
      <c r="P145" s="48"/>
    </row>
    <row r="146" spans="11:16">
      <c r="K146" s="48"/>
      <c r="L146" s="48"/>
      <c r="M146" s="48"/>
      <c r="N146" s="48"/>
      <c r="O146" s="48"/>
      <c r="P146" s="48"/>
    </row>
    <row r="147" spans="11:16">
      <c r="K147" s="48"/>
      <c r="L147" s="48"/>
      <c r="M147" s="48"/>
      <c r="N147" s="48"/>
      <c r="O147" s="48"/>
      <c r="P147" s="48"/>
    </row>
    <row r="148" spans="11:16">
      <c r="K148" s="48"/>
      <c r="L148" s="48"/>
      <c r="M148" s="48"/>
      <c r="N148" s="48"/>
      <c r="O148" s="48"/>
      <c r="P148" s="48"/>
    </row>
    <row r="149" spans="11:16">
      <c r="K149" s="48"/>
      <c r="L149" s="48"/>
      <c r="M149" s="48"/>
      <c r="N149" s="48"/>
      <c r="O149" s="48"/>
      <c r="P149" s="48"/>
    </row>
    <row r="150" spans="11:16">
      <c r="K150" s="48"/>
      <c r="L150" s="48"/>
      <c r="M150" s="48"/>
      <c r="N150" s="48"/>
      <c r="O150" s="48"/>
      <c r="P150" s="48"/>
    </row>
    <row r="151" spans="11:16">
      <c r="K151" s="48"/>
      <c r="L151" s="48"/>
      <c r="M151" s="48"/>
      <c r="N151" s="48"/>
      <c r="O151" s="48"/>
      <c r="P151" s="48"/>
    </row>
    <row r="152" spans="11:16">
      <c r="K152" s="48"/>
      <c r="L152" s="48"/>
      <c r="M152" s="48"/>
      <c r="N152" s="48"/>
      <c r="O152" s="48"/>
      <c r="P152" s="48"/>
    </row>
    <row r="153" spans="11:16">
      <c r="K153" s="48"/>
      <c r="L153" s="48"/>
      <c r="M153" s="48"/>
      <c r="N153" s="48"/>
      <c r="O153" s="48"/>
      <c r="P153" s="48"/>
    </row>
    <row r="154" spans="11:16">
      <c r="K154" s="48"/>
      <c r="L154" s="48"/>
      <c r="M154" s="48"/>
      <c r="N154" s="48"/>
      <c r="O154" s="48"/>
      <c r="P154" s="48"/>
    </row>
    <row r="155" spans="11:16">
      <c r="K155" s="48"/>
      <c r="L155" s="48"/>
      <c r="M155" s="48"/>
      <c r="N155" s="48"/>
      <c r="O155" s="48"/>
      <c r="P155" s="48"/>
    </row>
    <row r="156" spans="11:16">
      <c r="K156" s="48"/>
      <c r="L156" s="48"/>
      <c r="M156" s="48"/>
      <c r="N156" s="48"/>
      <c r="O156" s="48"/>
      <c r="P156" s="48"/>
    </row>
    <row r="157" spans="11:16">
      <c r="K157" s="48"/>
      <c r="L157" s="48"/>
      <c r="M157" s="48"/>
      <c r="N157" s="48"/>
      <c r="O157" s="48"/>
      <c r="P157" s="48"/>
    </row>
    <row r="158" spans="11:16">
      <c r="K158" s="48"/>
      <c r="L158" s="48"/>
      <c r="M158" s="48"/>
      <c r="N158" s="48"/>
      <c r="O158" s="48"/>
      <c r="P158" s="48"/>
    </row>
    <row r="159" spans="11:16">
      <c r="K159" s="48"/>
      <c r="L159" s="48"/>
      <c r="M159" s="48"/>
      <c r="N159" s="48"/>
      <c r="O159" s="48"/>
      <c r="P159" s="48"/>
    </row>
    <row r="160" spans="11:16">
      <c r="K160" s="48"/>
      <c r="L160" s="48"/>
      <c r="M160" s="48"/>
      <c r="N160" s="48"/>
      <c r="O160" s="48"/>
      <c r="P160" s="48"/>
    </row>
    <row r="161" spans="11:16">
      <c r="K161" s="48"/>
      <c r="L161" s="48"/>
      <c r="M161" s="48"/>
      <c r="N161" s="48"/>
      <c r="O161" s="48"/>
      <c r="P161" s="48"/>
    </row>
    <row r="162" spans="11:16">
      <c r="K162" s="48"/>
      <c r="L162" s="48"/>
      <c r="M162" s="48"/>
      <c r="N162" s="48"/>
      <c r="O162" s="48"/>
      <c r="P162" s="48"/>
    </row>
    <row r="163" spans="11:16">
      <c r="K163" s="48"/>
      <c r="L163" s="48"/>
      <c r="M163" s="48"/>
      <c r="N163" s="48"/>
      <c r="O163" s="48"/>
      <c r="P163" s="48"/>
    </row>
    <row r="164" spans="11:16">
      <c r="K164" s="48"/>
      <c r="L164" s="48"/>
      <c r="M164" s="48"/>
      <c r="N164" s="48"/>
      <c r="O164" s="48"/>
      <c r="P164" s="48"/>
    </row>
    <row r="165" spans="11:16">
      <c r="K165" s="48"/>
      <c r="L165" s="48"/>
      <c r="M165" s="48"/>
      <c r="N165" s="48"/>
      <c r="O165" s="48"/>
      <c r="P165" s="48"/>
    </row>
    <row r="166" spans="11:16">
      <c r="K166" s="48"/>
      <c r="L166" s="48"/>
      <c r="M166" s="48"/>
      <c r="N166" s="48"/>
      <c r="O166" s="48"/>
      <c r="P166" s="48"/>
    </row>
    <row r="167" spans="11:16">
      <c r="K167" s="48"/>
      <c r="L167" s="48"/>
      <c r="M167" s="48"/>
      <c r="N167" s="48"/>
      <c r="O167" s="48"/>
      <c r="P167" s="48"/>
    </row>
    <row r="168" spans="11:16">
      <c r="K168" s="48"/>
      <c r="L168" s="48"/>
      <c r="M168" s="48"/>
      <c r="N168" s="48"/>
      <c r="O168" s="48"/>
      <c r="P168" s="48"/>
    </row>
    <row r="169" spans="11:16">
      <c r="K169" s="48"/>
      <c r="L169" s="48"/>
      <c r="M169" s="48"/>
      <c r="N169" s="48"/>
      <c r="O169" s="48"/>
      <c r="P169" s="48"/>
    </row>
    <row r="170" spans="11:16">
      <c r="K170" s="48"/>
      <c r="L170" s="48"/>
      <c r="M170" s="48"/>
      <c r="N170" s="48"/>
      <c r="O170" s="48"/>
      <c r="P170" s="48"/>
    </row>
    <row r="171" spans="11:16">
      <c r="K171" s="48"/>
      <c r="L171" s="48"/>
      <c r="M171" s="48"/>
      <c r="N171" s="48"/>
      <c r="O171" s="48"/>
      <c r="P171" s="48"/>
    </row>
    <row r="172" spans="11:16">
      <c r="K172" s="48"/>
      <c r="L172" s="48"/>
      <c r="M172" s="48"/>
      <c r="N172" s="48"/>
      <c r="O172" s="48"/>
      <c r="P172" s="48"/>
    </row>
    <row r="173" spans="11:16">
      <c r="K173" s="48"/>
      <c r="L173" s="48"/>
      <c r="M173" s="48"/>
      <c r="N173" s="48"/>
      <c r="O173" s="48"/>
      <c r="P173" s="48"/>
    </row>
    <row r="174" spans="11:16">
      <c r="K174" s="48"/>
      <c r="L174" s="48"/>
      <c r="M174" s="48"/>
      <c r="N174" s="48"/>
      <c r="O174" s="48"/>
      <c r="P174" s="48"/>
    </row>
    <row r="175" spans="11:16">
      <c r="K175" s="48"/>
      <c r="L175" s="48"/>
      <c r="M175" s="48"/>
      <c r="N175" s="48"/>
      <c r="O175" s="48"/>
      <c r="P175" s="48"/>
    </row>
    <row r="176" spans="11:16">
      <c r="K176" s="48"/>
      <c r="L176" s="48"/>
      <c r="M176" s="48"/>
      <c r="N176" s="48"/>
      <c r="O176" s="48"/>
      <c r="P176" s="48"/>
    </row>
    <row r="177" spans="11:16">
      <c r="K177" s="48"/>
      <c r="L177" s="48"/>
      <c r="M177" s="48"/>
      <c r="N177" s="48"/>
      <c r="O177" s="48"/>
      <c r="P177" s="48"/>
    </row>
    <row r="178" spans="11:16">
      <c r="K178" s="48"/>
      <c r="L178" s="48"/>
      <c r="M178" s="48"/>
      <c r="N178" s="48"/>
      <c r="O178" s="48"/>
      <c r="P178" s="48"/>
    </row>
    <row r="179" spans="11:16">
      <c r="K179" s="48"/>
      <c r="L179" s="48"/>
      <c r="M179" s="48"/>
      <c r="N179" s="48"/>
      <c r="O179" s="48"/>
      <c r="P179" s="48"/>
    </row>
    <row r="180" spans="11:16">
      <c r="K180" s="48"/>
      <c r="L180" s="48"/>
      <c r="M180" s="48"/>
      <c r="N180" s="48"/>
      <c r="O180" s="48"/>
      <c r="P180" s="48"/>
    </row>
  </sheetData>
  <mergeCells count="14">
    <mergeCell ref="L6:P6"/>
    <mergeCell ref="A1:I1"/>
    <mergeCell ref="A2:I2"/>
    <mergeCell ref="A3:I3"/>
    <mergeCell ref="L4:P4"/>
    <mergeCell ref="L5:P5"/>
    <mergeCell ref="K15:P15"/>
    <mergeCell ref="A19:I19"/>
    <mergeCell ref="L7:P7"/>
    <mergeCell ref="A8:A9"/>
    <mergeCell ref="B8:B9"/>
    <mergeCell ref="L8:P8"/>
    <mergeCell ref="C9:E9"/>
    <mergeCell ref="G9:I9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92D6B038-6AAE-4C8C-9928-F963B8199695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C15</xm:sqref>
        </x14:conditionalFormatting>
        <x14:conditionalFormatting xmlns:xm="http://schemas.microsoft.com/office/excel/2006/main">
          <x14:cfRule type="iconSet" priority="6" id="{918267D3-3184-4A57-9349-1DFAC3379598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D15</xm:sqref>
        </x14:conditionalFormatting>
        <x14:conditionalFormatting xmlns:xm="http://schemas.microsoft.com/office/excel/2006/main">
          <x14:cfRule type="iconSet" priority="5" id="{79A5D93A-4A7C-488C-9305-422ED3CB5D73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E15</xm:sqref>
        </x14:conditionalFormatting>
        <x14:conditionalFormatting xmlns:xm="http://schemas.microsoft.com/office/excel/2006/main">
          <x14:cfRule type="iconSet" priority="4" id="{083D4897-C6EE-4753-97C3-EB3ADCB297E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3" id="{C91E1B91-4E13-4E17-9BF8-E808A9E68191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" id="{645AC789-6429-44C7-A1EB-2B5B401DF9F9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" id="{BC8E7E81-F395-4BFF-90B1-942A32247A51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8" id="{AD751E20-D5D7-4820-986F-5DC7C74CEE52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</xm:sqref>
        </x14:conditionalFormatting>
        <x14:conditionalFormatting xmlns:xm="http://schemas.microsoft.com/office/excel/2006/main">
          <x14:cfRule type="iconSet" priority="9" id="{4AEAC3B8-864F-44EE-B9EE-3C4DD6FC5F02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[1]МО!#REF!</xm:f>
          </x14:formula1>
          <xm:sqref>A3:I3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AB60"/>
  <sheetViews>
    <sheetView tabSelected="1" view="pageBreakPreview" zoomScaleNormal="55" zoomScaleSheetLayoutView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B18" sqref="AB18"/>
    </sheetView>
  </sheetViews>
  <sheetFormatPr defaultRowHeight="12.75"/>
  <cols>
    <col min="1" max="1" width="14.7109375" customWidth="1"/>
    <col min="2" max="2" width="5.85546875" bestFit="1" customWidth="1"/>
    <col min="3" max="3" width="18.85546875" customWidth="1"/>
    <col min="4" max="4" width="11.5703125" bestFit="1" customWidth="1"/>
    <col min="5" max="5" width="13.5703125" customWidth="1"/>
    <col min="6" max="6" width="24.7109375" customWidth="1"/>
    <col min="7" max="7" width="8.42578125" customWidth="1"/>
    <col min="8" max="8" width="13.140625" customWidth="1"/>
    <col min="9" max="9" width="7" customWidth="1"/>
    <col min="10" max="10" width="8" customWidth="1"/>
    <col min="11" max="11" width="7.85546875" customWidth="1"/>
    <col min="12" max="12" width="6.7109375" bestFit="1" customWidth="1"/>
    <col min="13" max="13" width="7.140625" bestFit="1" customWidth="1"/>
    <col min="14" max="14" width="7.140625" customWidth="1"/>
    <col min="15" max="15" width="7.140625" bestFit="1" customWidth="1"/>
    <col min="16" max="16" width="7.140625" customWidth="1"/>
    <col min="17" max="17" width="16.85546875" customWidth="1"/>
    <col min="18" max="18" width="20.42578125" customWidth="1"/>
    <col min="19" max="19" width="12.5703125" customWidth="1"/>
    <col min="20" max="20" width="18.85546875" bestFit="1" customWidth="1"/>
    <col min="21" max="21" width="14.28515625" bestFit="1" customWidth="1"/>
    <col min="22" max="22" width="24" customWidth="1"/>
    <col min="23" max="23" width="23.28515625" customWidth="1"/>
    <col min="24" max="24" width="23.42578125" customWidth="1"/>
    <col min="25" max="25" width="23" customWidth="1"/>
    <col min="26" max="26" width="29" customWidth="1"/>
    <col min="27" max="27" width="27.5703125" customWidth="1"/>
    <col min="28" max="28" width="40.7109375" customWidth="1"/>
  </cols>
  <sheetData>
    <row r="2" spans="1:28" ht="44.25" customHeight="1">
      <c r="F2" s="4"/>
      <c r="G2" s="4"/>
      <c r="H2" s="4"/>
      <c r="I2" s="4"/>
      <c r="J2" s="100" t="s">
        <v>38</v>
      </c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4"/>
      <c r="W2" s="4"/>
      <c r="X2" s="4"/>
      <c r="Y2" s="4"/>
      <c r="Z2" s="4"/>
      <c r="AA2" s="4"/>
    </row>
    <row r="3" spans="1:28" ht="18.75">
      <c r="J3" s="102" t="s">
        <v>64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4"/>
    </row>
    <row r="5" spans="1:28" ht="28.5" customHeight="1">
      <c r="A5" s="96" t="s">
        <v>14</v>
      </c>
      <c r="B5" s="96" t="s">
        <v>15</v>
      </c>
      <c r="C5" s="96" t="s">
        <v>16</v>
      </c>
      <c r="D5" s="96" t="s">
        <v>17</v>
      </c>
      <c r="E5" s="96" t="s">
        <v>90</v>
      </c>
      <c r="F5" s="96" t="s">
        <v>18</v>
      </c>
      <c r="G5" s="96" t="s">
        <v>81</v>
      </c>
      <c r="H5" s="99" t="s">
        <v>19</v>
      </c>
      <c r="I5" s="96" t="s">
        <v>20</v>
      </c>
      <c r="J5" s="96"/>
      <c r="K5" s="96"/>
      <c r="L5" s="96"/>
      <c r="M5" s="105" t="s">
        <v>21</v>
      </c>
      <c r="N5" s="106"/>
      <c r="O5" s="106"/>
      <c r="P5" s="107"/>
      <c r="Q5" s="96" t="s">
        <v>82</v>
      </c>
      <c r="R5" s="96" t="s">
        <v>22</v>
      </c>
      <c r="S5" s="96" t="s">
        <v>23</v>
      </c>
      <c r="T5" s="96"/>
      <c r="U5" s="96"/>
      <c r="V5" s="101" t="s">
        <v>24</v>
      </c>
      <c r="W5" s="96" t="s">
        <v>25</v>
      </c>
      <c r="X5" s="101" t="s">
        <v>26</v>
      </c>
      <c r="Y5" s="101" t="s">
        <v>27</v>
      </c>
      <c r="Z5" s="101" t="s">
        <v>28</v>
      </c>
      <c r="AA5" s="101" t="s">
        <v>89</v>
      </c>
      <c r="AB5" s="96" t="s">
        <v>29</v>
      </c>
    </row>
    <row r="6" spans="1:28" ht="51">
      <c r="A6" s="96"/>
      <c r="B6" s="96"/>
      <c r="C6" s="97"/>
      <c r="D6" s="98"/>
      <c r="E6" s="98"/>
      <c r="F6" s="96"/>
      <c r="G6" s="96"/>
      <c r="H6" s="99"/>
      <c r="I6" s="16" t="s">
        <v>30</v>
      </c>
      <c r="J6" s="17" t="s">
        <v>31</v>
      </c>
      <c r="K6" s="17" t="s">
        <v>88</v>
      </c>
      <c r="L6" s="17" t="s">
        <v>86</v>
      </c>
      <c r="M6" s="17" t="s">
        <v>32</v>
      </c>
      <c r="N6" s="17" t="s">
        <v>33</v>
      </c>
      <c r="O6" s="17" t="s">
        <v>85</v>
      </c>
      <c r="P6" s="17" t="s">
        <v>87</v>
      </c>
      <c r="Q6" s="96"/>
      <c r="R6" s="96"/>
      <c r="S6" s="9" t="s">
        <v>34</v>
      </c>
      <c r="T6" s="9" t="s">
        <v>35</v>
      </c>
      <c r="U6" s="9" t="s">
        <v>36</v>
      </c>
      <c r="V6" s="101"/>
      <c r="W6" s="96"/>
      <c r="X6" s="101"/>
      <c r="Y6" s="101"/>
      <c r="Z6" s="101"/>
      <c r="AA6" s="101"/>
      <c r="AB6" s="96"/>
    </row>
    <row r="7" spans="1:28" s="1" customForma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  <c r="X7" s="10">
        <v>24</v>
      </c>
      <c r="Y7" s="10">
        <v>25</v>
      </c>
      <c r="Z7" s="10">
        <v>26</v>
      </c>
      <c r="AA7" s="10">
        <v>27</v>
      </c>
      <c r="AB7" s="10">
        <v>28</v>
      </c>
    </row>
    <row r="8" spans="1:28" s="11" customFormat="1" ht="195" customHeight="1">
      <c r="A8" s="18" t="s">
        <v>92</v>
      </c>
      <c r="B8" s="19">
        <v>1</v>
      </c>
      <c r="C8" s="20" t="s">
        <v>93</v>
      </c>
      <c r="D8" s="21">
        <v>7710971722</v>
      </c>
      <c r="E8" s="22" t="s">
        <v>91</v>
      </c>
      <c r="F8" s="23" t="s">
        <v>94</v>
      </c>
      <c r="G8" s="20" t="s">
        <v>95</v>
      </c>
      <c r="H8" s="20">
        <v>61.4</v>
      </c>
      <c r="I8" s="20">
        <v>55.2</v>
      </c>
      <c r="J8" s="20">
        <v>55.2</v>
      </c>
      <c r="K8" s="20">
        <v>55.2</v>
      </c>
      <c r="L8" s="20">
        <v>48</v>
      </c>
      <c r="M8" s="20">
        <v>48.6</v>
      </c>
      <c r="N8" s="20">
        <v>49.3</v>
      </c>
      <c r="O8" s="20">
        <v>50.5</v>
      </c>
      <c r="P8" s="20">
        <v>50.5</v>
      </c>
      <c r="Q8" s="20">
        <f>H8-M8</f>
        <v>12.799999999999997</v>
      </c>
      <c r="R8" s="20" t="s">
        <v>96</v>
      </c>
      <c r="S8" s="24" t="s">
        <v>97</v>
      </c>
      <c r="T8" s="26">
        <v>0</v>
      </c>
      <c r="U8" s="27">
        <v>0</v>
      </c>
      <c r="V8" s="24" t="s">
        <v>99</v>
      </c>
      <c r="W8" s="24" t="s">
        <v>98</v>
      </c>
      <c r="X8" s="24" t="s">
        <v>100</v>
      </c>
      <c r="Y8" s="20" t="s">
        <v>131</v>
      </c>
      <c r="Z8" s="24" t="s">
        <v>101</v>
      </c>
      <c r="AA8" s="24" t="s">
        <v>102</v>
      </c>
      <c r="AB8" s="24" t="s">
        <v>103</v>
      </c>
    </row>
    <row r="9" spans="1:28" s="11" customFormat="1" ht="86.25" customHeight="1">
      <c r="A9" s="88" t="s">
        <v>92</v>
      </c>
      <c r="B9" s="90">
        <v>2</v>
      </c>
      <c r="C9" s="82" t="s">
        <v>104</v>
      </c>
      <c r="D9" s="92">
        <v>6165558616</v>
      </c>
      <c r="E9" s="94" t="s">
        <v>91</v>
      </c>
      <c r="F9" s="23" t="s">
        <v>105</v>
      </c>
      <c r="G9" s="20" t="s">
        <v>107</v>
      </c>
      <c r="H9" s="20">
        <v>25</v>
      </c>
      <c r="I9" s="20">
        <v>19.600000000000001</v>
      </c>
      <c r="J9" s="20">
        <v>16</v>
      </c>
      <c r="K9" s="20">
        <v>8.4</v>
      </c>
      <c r="L9" s="20" t="s">
        <v>158</v>
      </c>
      <c r="M9" s="20">
        <v>3.2</v>
      </c>
      <c r="N9" s="20">
        <v>3.2</v>
      </c>
      <c r="O9" s="20">
        <v>3.2</v>
      </c>
      <c r="P9" s="20">
        <v>3.2</v>
      </c>
      <c r="Q9" s="20">
        <f>H9-M9</f>
        <v>21.8</v>
      </c>
      <c r="R9" s="82" t="s">
        <v>108</v>
      </c>
      <c r="S9" s="84">
        <v>0.5</v>
      </c>
      <c r="T9" s="84">
        <v>0.5</v>
      </c>
      <c r="U9" s="86">
        <v>0</v>
      </c>
      <c r="V9" s="80" t="s">
        <v>109</v>
      </c>
      <c r="W9" s="80" t="s">
        <v>110</v>
      </c>
      <c r="X9" s="80" t="s">
        <v>111</v>
      </c>
      <c r="Y9" s="80" t="s">
        <v>157</v>
      </c>
      <c r="Z9" s="80" t="s">
        <v>112</v>
      </c>
      <c r="AA9" s="80" t="s">
        <v>113</v>
      </c>
      <c r="AB9" s="80" t="s">
        <v>114</v>
      </c>
    </row>
    <row r="10" spans="1:28" s="11" customFormat="1" ht="25.5">
      <c r="A10" s="89"/>
      <c r="B10" s="91"/>
      <c r="C10" s="83"/>
      <c r="D10" s="93"/>
      <c r="E10" s="95"/>
      <c r="F10" s="23" t="s">
        <v>106</v>
      </c>
      <c r="G10" s="20" t="s">
        <v>107</v>
      </c>
      <c r="H10" s="20">
        <v>15</v>
      </c>
      <c r="I10" s="20">
        <v>5.2</v>
      </c>
      <c r="J10" s="20">
        <v>2.1</v>
      </c>
      <c r="K10" s="20">
        <v>1.1000000000000001</v>
      </c>
      <c r="L10" s="20">
        <v>0.5</v>
      </c>
      <c r="M10" s="20">
        <v>0.4</v>
      </c>
      <c r="N10" s="20">
        <v>0.4</v>
      </c>
      <c r="O10" s="20">
        <v>0.4</v>
      </c>
      <c r="P10" s="20">
        <v>0.4</v>
      </c>
      <c r="Q10" s="20">
        <f>H10-M10</f>
        <v>14.6</v>
      </c>
      <c r="R10" s="83"/>
      <c r="S10" s="85"/>
      <c r="T10" s="85"/>
      <c r="U10" s="87"/>
      <c r="V10" s="81"/>
      <c r="W10" s="81"/>
      <c r="X10" s="81"/>
      <c r="Y10" s="81"/>
      <c r="Z10" s="81"/>
      <c r="AA10" s="81"/>
      <c r="AB10" s="81"/>
    </row>
    <row r="11" spans="1:28" s="11" customFormat="1" ht="242.25">
      <c r="A11" s="20" t="s">
        <v>92</v>
      </c>
      <c r="B11" s="19">
        <v>3</v>
      </c>
      <c r="C11" s="20" t="s">
        <v>115</v>
      </c>
      <c r="D11" s="21">
        <v>6125032993</v>
      </c>
      <c r="E11" s="22" t="s">
        <v>91</v>
      </c>
      <c r="F11" s="23" t="s">
        <v>116</v>
      </c>
      <c r="G11" s="20" t="s">
        <v>117</v>
      </c>
      <c r="H11" s="20">
        <v>2000</v>
      </c>
      <c r="I11" s="20">
        <v>102</v>
      </c>
      <c r="J11" s="20">
        <v>257</v>
      </c>
      <c r="K11" s="20">
        <v>338</v>
      </c>
      <c r="L11" s="20">
        <v>554</v>
      </c>
      <c r="M11" s="20">
        <v>555</v>
      </c>
      <c r="N11" s="20">
        <v>555</v>
      </c>
      <c r="O11" s="20">
        <v>555</v>
      </c>
      <c r="P11" s="20">
        <v>555</v>
      </c>
      <c r="Q11" s="20">
        <f t="shared" ref="Q11" si="0">H11-M11</f>
        <v>1445</v>
      </c>
      <c r="R11" s="20" t="s">
        <v>132</v>
      </c>
      <c r="S11" s="26">
        <v>0.89</v>
      </c>
      <c r="T11" s="26" t="s">
        <v>118</v>
      </c>
      <c r="U11" s="27">
        <v>0.01</v>
      </c>
      <c r="V11" s="25" t="s">
        <v>119</v>
      </c>
      <c r="W11" s="24" t="s">
        <v>130</v>
      </c>
      <c r="X11" s="24" t="s">
        <v>119</v>
      </c>
      <c r="Y11" s="24" t="s">
        <v>133</v>
      </c>
      <c r="Z11" s="24" t="s">
        <v>101</v>
      </c>
      <c r="AA11" s="24" t="s">
        <v>113</v>
      </c>
      <c r="AB11" s="24" t="s">
        <v>120</v>
      </c>
    </row>
    <row r="12" spans="1:28" s="11" customFormat="1" ht="76.900000000000006" customHeight="1">
      <c r="A12" s="20" t="s">
        <v>92</v>
      </c>
      <c r="B12" s="19">
        <v>4</v>
      </c>
      <c r="C12" s="20" t="s">
        <v>121</v>
      </c>
      <c r="D12" s="20">
        <v>2312117368</v>
      </c>
      <c r="E12" s="22" t="s">
        <v>122</v>
      </c>
      <c r="F12" s="20" t="s">
        <v>123</v>
      </c>
      <c r="G12" s="20" t="s">
        <v>124</v>
      </c>
      <c r="H12" s="20">
        <v>320</v>
      </c>
      <c r="I12" s="20">
        <v>44</v>
      </c>
      <c r="J12" s="20">
        <v>246</v>
      </c>
      <c r="K12" s="20">
        <v>315</v>
      </c>
      <c r="L12" s="20">
        <v>320</v>
      </c>
      <c r="M12" s="20">
        <v>320</v>
      </c>
      <c r="N12" s="20">
        <v>320</v>
      </c>
      <c r="O12" s="20">
        <v>320</v>
      </c>
      <c r="P12" s="20">
        <v>320</v>
      </c>
      <c r="Q12" s="20" t="s">
        <v>101</v>
      </c>
      <c r="R12" s="28"/>
      <c r="S12" s="26">
        <v>0.8</v>
      </c>
      <c r="T12" s="26">
        <v>0.2</v>
      </c>
      <c r="U12" s="27">
        <v>0</v>
      </c>
      <c r="V12" s="25" t="s">
        <v>125</v>
      </c>
      <c r="W12" s="27" t="s">
        <v>101</v>
      </c>
      <c r="X12" s="24" t="s">
        <v>125</v>
      </c>
      <c r="Y12" s="20" t="s">
        <v>126</v>
      </c>
      <c r="Z12" s="24" t="s">
        <v>127</v>
      </c>
      <c r="AA12" s="20" t="s">
        <v>128</v>
      </c>
      <c r="AB12" s="20" t="s">
        <v>129</v>
      </c>
    </row>
    <row r="13" spans="1:28" s="11" customFormat="1" ht="76.900000000000006" customHeight="1">
      <c r="A13" s="20" t="s">
        <v>92</v>
      </c>
      <c r="B13" s="19">
        <v>5</v>
      </c>
      <c r="C13" s="20" t="s">
        <v>134</v>
      </c>
      <c r="D13" s="20">
        <v>6125025393</v>
      </c>
      <c r="E13" s="22" t="s">
        <v>122</v>
      </c>
      <c r="F13" s="20" t="s">
        <v>135</v>
      </c>
      <c r="G13" s="20" t="s">
        <v>124</v>
      </c>
      <c r="H13" s="20">
        <v>25</v>
      </c>
      <c r="I13" s="20">
        <v>20</v>
      </c>
      <c r="J13" s="20">
        <v>20</v>
      </c>
      <c r="K13" s="20">
        <v>25</v>
      </c>
      <c r="L13" s="20">
        <v>25</v>
      </c>
      <c r="M13" s="20">
        <v>25</v>
      </c>
      <c r="N13" s="20">
        <v>25</v>
      </c>
      <c r="O13" s="20">
        <v>25</v>
      </c>
      <c r="P13" s="20">
        <v>25</v>
      </c>
      <c r="Q13" s="20" t="s">
        <v>101</v>
      </c>
      <c r="R13" s="28"/>
      <c r="S13" s="26">
        <v>1</v>
      </c>
      <c r="T13" s="26"/>
      <c r="U13" s="27"/>
      <c r="V13" s="25" t="s">
        <v>140</v>
      </c>
      <c r="W13" s="27" t="s">
        <v>101</v>
      </c>
      <c r="X13" s="25" t="s">
        <v>136</v>
      </c>
      <c r="Y13" s="20" t="s">
        <v>147</v>
      </c>
      <c r="Z13" s="24" t="s">
        <v>101</v>
      </c>
      <c r="AA13" s="20" t="s">
        <v>142</v>
      </c>
      <c r="AB13" s="20"/>
    </row>
    <row r="14" spans="1:28" s="11" customFormat="1" ht="152.25" customHeight="1">
      <c r="A14" s="20" t="s">
        <v>92</v>
      </c>
      <c r="B14" s="19">
        <v>6</v>
      </c>
      <c r="C14" s="20" t="s">
        <v>137</v>
      </c>
      <c r="D14" s="20">
        <v>6125033348</v>
      </c>
      <c r="E14" s="22" t="s">
        <v>122</v>
      </c>
      <c r="F14" s="20" t="s">
        <v>138</v>
      </c>
      <c r="G14" s="20" t="s">
        <v>124</v>
      </c>
      <c r="H14" s="20" t="s">
        <v>159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 t="s">
        <v>101</v>
      </c>
      <c r="R14" s="28"/>
      <c r="S14" s="26">
        <v>0</v>
      </c>
      <c r="T14" s="26"/>
      <c r="U14" s="27"/>
      <c r="V14" s="25" t="s">
        <v>139</v>
      </c>
      <c r="W14" s="27" t="s">
        <v>101</v>
      </c>
      <c r="X14" s="25" t="s">
        <v>141</v>
      </c>
      <c r="Y14" s="20" t="s">
        <v>148</v>
      </c>
      <c r="Z14" s="24" t="s">
        <v>101</v>
      </c>
      <c r="AA14" s="20" t="s">
        <v>101</v>
      </c>
      <c r="AB14" s="20"/>
    </row>
    <row r="15" spans="1:28" s="11" customFormat="1" ht="76.900000000000006" customHeight="1">
      <c r="A15" s="20" t="s">
        <v>92</v>
      </c>
      <c r="B15" s="19">
        <v>7</v>
      </c>
      <c r="C15" s="20" t="s">
        <v>143</v>
      </c>
      <c r="D15" s="20">
        <v>6125031164</v>
      </c>
      <c r="E15" s="22" t="s">
        <v>122</v>
      </c>
      <c r="F15" s="20" t="s">
        <v>138</v>
      </c>
      <c r="G15" s="20" t="s">
        <v>124</v>
      </c>
      <c r="H15" s="20" t="s">
        <v>144</v>
      </c>
      <c r="I15" s="20">
        <v>0</v>
      </c>
      <c r="J15" s="20">
        <v>6.7</v>
      </c>
      <c r="K15" s="20">
        <v>17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 t="s">
        <v>101</v>
      </c>
      <c r="R15" s="28"/>
      <c r="S15" s="26">
        <v>0</v>
      </c>
      <c r="T15" s="26"/>
      <c r="U15" s="27"/>
      <c r="V15" s="25" t="s">
        <v>145</v>
      </c>
      <c r="W15" s="27" t="s">
        <v>101</v>
      </c>
      <c r="X15" s="25" t="s">
        <v>146</v>
      </c>
      <c r="Y15" s="20" t="s">
        <v>149</v>
      </c>
      <c r="Z15" s="24" t="s">
        <v>101</v>
      </c>
      <c r="AA15" s="20" t="s">
        <v>101</v>
      </c>
      <c r="AB15" s="20"/>
    </row>
    <row r="16" spans="1:28" s="11" customFormat="1" ht="76.900000000000006" customHeight="1">
      <c r="A16" s="20" t="s">
        <v>92</v>
      </c>
      <c r="B16" s="19">
        <v>8</v>
      </c>
      <c r="C16" s="20" t="s">
        <v>150</v>
      </c>
      <c r="D16" s="20">
        <v>6125032560</v>
      </c>
      <c r="E16" s="22" t="s">
        <v>122</v>
      </c>
      <c r="F16" s="20" t="s">
        <v>151</v>
      </c>
      <c r="G16" s="20" t="s">
        <v>124</v>
      </c>
      <c r="H16" s="20">
        <v>50</v>
      </c>
      <c r="I16" s="20">
        <v>29.1</v>
      </c>
      <c r="J16" s="20">
        <v>29.1</v>
      </c>
      <c r="K16" s="20">
        <v>28.8</v>
      </c>
      <c r="L16" s="20">
        <v>40</v>
      </c>
      <c r="M16" s="20">
        <v>50</v>
      </c>
      <c r="N16" s="20">
        <v>50</v>
      </c>
      <c r="O16" s="20">
        <v>70</v>
      </c>
      <c r="P16" s="20">
        <v>80</v>
      </c>
      <c r="Q16" s="20" t="s">
        <v>101</v>
      </c>
      <c r="R16" s="28"/>
      <c r="S16" s="26">
        <v>1</v>
      </c>
      <c r="T16" s="26"/>
      <c r="U16" s="27"/>
      <c r="V16" s="25" t="s">
        <v>152</v>
      </c>
      <c r="W16" s="27" t="s">
        <v>101</v>
      </c>
      <c r="X16" s="25" t="s">
        <v>153</v>
      </c>
      <c r="Y16" s="20" t="s">
        <v>154</v>
      </c>
      <c r="Z16" s="24" t="s">
        <v>101</v>
      </c>
      <c r="AA16" s="20" t="s">
        <v>101</v>
      </c>
      <c r="AB16" s="20"/>
    </row>
    <row r="17" spans="1:28" s="11" customFormat="1" ht="76.900000000000006" customHeight="1">
      <c r="A17" s="20" t="s">
        <v>92</v>
      </c>
      <c r="B17" s="19">
        <v>9</v>
      </c>
      <c r="C17" s="20" t="s">
        <v>155</v>
      </c>
      <c r="D17" s="20">
        <v>6125029905</v>
      </c>
      <c r="E17" s="22" t="s">
        <v>122</v>
      </c>
      <c r="F17" s="20" t="s">
        <v>156</v>
      </c>
      <c r="G17" s="20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/>
      <c r="R17" s="28"/>
      <c r="S17" s="26"/>
      <c r="T17" s="26"/>
      <c r="U17" s="27"/>
      <c r="V17" s="25"/>
      <c r="W17" s="27" t="s">
        <v>101</v>
      </c>
      <c r="X17" s="24"/>
      <c r="Y17" s="20"/>
      <c r="Z17" s="24" t="s">
        <v>101</v>
      </c>
      <c r="AA17" s="20" t="s">
        <v>101</v>
      </c>
      <c r="AB17" s="20"/>
    </row>
    <row r="18" spans="1:28" s="11" customFormat="1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/>
      <c r="S18" s="14"/>
      <c r="T18" s="14"/>
      <c r="U18" s="15"/>
      <c r="V18" s="14"/>
      <c r="W18" s="15"/>
      <c r="X18" s="14"/>
      <c r="Y18" s="12"/>
      <c r="Z18" s="14"/>
      <c r="AA18" s="13"/>
      <c r="AB18" s="12"/>
    </row>
    <row r="19" spans="1:28" ht="15">
      <c r="A19" s="3" t="s">
        <v>84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"/>
      <c r="W19" s="2"/>
      <c r="X19" s="2"/>
      <c r="Y19" s="2"/>
      <c r="Z19" s="2"/>
      <c r="AA19" s="2"/>
      <c r="AB19" s="2"/>
    </row>
    <row r="20" spans="1:28" ht="15">
      <c r="A20" s="3" t="s">
        <v>37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"/>
      <c r="W20" s="2"/>
      <c r="X20" s="2"/>
      <c r="Y20" s="2"/>
      <c r="Z20" s="2"/>
      <c r="AA20" s="2"/>
      <c r="AB20" s="2"/>
    </row>
    <row r="21" spans="1:28" ht="15">
      <c r="A21" s="3" t="s">
        <v>83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"/>
      <c r="W21" s="2"/>
      <c r="X21" s="2"/>
      <c r="Y21" s="2"/>
      <c r="Z21" s="2"/>
      <c r="AA21" s="2"/>
      <c r="AB21" s="2"/>
    </row>
    <row r="22" spans="1:28" ht="15">
      <c r="A22" s="8" t="s">
        <v>80</v>
      </c>
    </row>
    <row r="23" spans="1:28" s="11" customFormat="1"/>
    <row r="24" spans="1:28" s="11" customFormat="1"/>
    <row r="25" spans="1:28" s="11" customFormat="1"/>
    <row r="26" spans="1:28" s="11" customFormat="1"/>
    <row r="27" spans="1:28" s="11" customFormat="1"/>
    <row r="28" spans="1:28" s="11" customFormat="1"/>
    <row r="29" spans="1:28" s="11" customFormat="1"/>
    <row r="30" spans="1:28" s="11" customFormat="1"/>
    <row r="31" spans="1:28" s="11" customFormat="1"/>
    <row r="32" spans="1:2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</sheetData>
  <dataConsolidate/>
  <mergeCells count="38">
    <mergeCell ref="X5:X6"/>
    <mergeCell ref="Y5:Y6"/>
    <mergeCell ref="Z5:Z6"/>
    <mergeCell ref="AA5:AA6"/>
    <mergeCell ref="AB5:AB6"/>
    <mergeCell ref="W5:W6"/>
    <mergeCell ref="G5:G6"/>
    <mergeCell ref="H5:H6"/>
    <mergeCell ref="J2:U2"/>
    <mergeCell ref="Q5:Q6"/>
    <mergeCell ref="R5:R6"/>
    <mergeCell ref="S5:U5"/>
    <mergeCell ref="V5:V6"/>
    <mergeCell ref="J3:U3"/>
    <mergeCell ref="I5:L5"/>
    <mergeCell ref="M5:P5"/>
    <mergeCell ref="A5:A6"/>
    <mergeCell ref="B5:B6"/>
    <mergeCell ref="C5:C6"/>
    <mergeCell ref="D5:D6"/>
    <mergeCell ref="F5:F6"/>
    <mergeCell ref="E5:E6"/>
    <mergeCell ref="A9:A10"/>
    <mergeCell ref="B9:B10"/>
    <mergeCell ref="C9:C10"/>
    <mergeCell ref="D9:D10"/>
    <mergeCell ref="E9:E10"/>
    <mergeCell ref="R9:R10"/>
    <mergeCell ref="S9:S10"/>
    <mergeCell ref="T9:T10"/>
    <mergeCell ref="U9:U10"/>
    <mergeCell ref="V9:V10"/>
    <mergeCell ref="AB9:AB10"/>
    <mergeCell ref="W9:W10"/>
    <mergeCell ref="X9:X10"/>
    <mergeCell ref="Y9:Y10"/>
    <mergeCell ref="Z9:Z10"/>
    <mergeCell ref="AA9:AA10"/>
  </mergeCells>
  <pageMargins left="0.7" right="0.7" top="0.75" bottom="0.75" header="0.3" footer="0.3"/>
  <pageSetup paperSize="9" scale="3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J3:U3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9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7">
        <v>1</v>
      </c>
      <c r="B5" s="6" t="s">
        <v>2</v>
      </c>
      <c r="C5" s="7">
        <v>1</v>
      </c>
    </row>
    <row r="6" spans="1:3">
      <c r="A6" s="7">
        <v>2</v>
      </c>
      <c r="B6" s="5" t="s">
        <v>0</v>
      </c>
      <c r="C6" s="7">
        <v>2</v>
      </c>
    </row>
    <row r="7" spans="1:3">
      <c r="A7" s="7">
        <v>3</v>
      </c>
      <c r="B7" s="5" t="s">
        <v>3</v>
      </c>
      <c r="C7" s="7">
        <v>3</v>
      </c>
    </row>
    <row r="8" spans="1:3">
      <c r="A8" s="7">
        <v>4</v>
      </c>
      <c r="B8" s="5" t="s">
        <v>4</v>
      </c>
      <c r="C8" s="7">
        <v>4</v>
      </c>
    </row>
    <row r="9" spans="1:3">
      <c r="A9" s="7">
        <v>5</v>
      </c>
      <c r="B9" s="5" t="s">
        <v>5</v>
      </c>
      <c r="C9" s="7">
        <v>5</v>
      </c>
    </row>
    <row r="10" spans="1:3">
      <c r="A10" s="7">
        <v>6</v>
      </c>
      <c r="B10" s="5" t="s">
        <v>1</v>
      </c>
      <c r="C10" s="7">
        <v>6</v>
      </c>
    </row>
    <row r="11" spans="1:3">
      <c r="A11" s="7">
        <v>7</v>
      </c>
      <c r="B11" s="5" t="s">
        <v>6</v>
      </c>
      <c r="C11" s="7">
        <v>7</v>
      </c>
    </row>
    <row r="12" spans="1:3">
      <c r="A12" s="7">
        <v>8</v>
      </c>
      <c r="B12" s="5" t="s">
        <v>7</v>
      </c>
      <c r="C12" s="7">
        <v>8</v>
      </c>
    </row>
    <row r="13" spans="1:3">
      <c r="A13" s="7">
        <v>9</v>
      </c>
      <c r="B13" s="5" t="s">
        <v>12</v>
      </c>
      <c r="C13" s="7">
        <v>9</v>
      </c>
    </row>
    <row r="14" spans="1:3">
      <c r="A14" s="7">
        <v>10</v>
      </c>
      <c r="B14" s="5" t="s">
        <v>8</v>
      </c>
      <c r="C14" s="7">
        <v>10</v>
      </c>
    </row>
    <row r="15" spans="1:3">
      <c r="A15" s="7">
        <v>11</v>
      </c>
      <c r="B15" s="5" t="s">
        <v>9</v>
      </c>
      <c r="C15" s="7">
        <v>11</v>
      </c>
    </row>
    <row r="16" spans="1:3">
      <c r="A16" s="7">
        <v>12</v>
      </c>
      <c r="B16" s="5" t="s">
        <v>10</v>
      </c>
      <c r="C16" s="7">
        <v>12</v>
      </c>
    </row>
    <row r="17" spans="1:3">
      <c r="A17" s="7">
        <v>13</v>
      </c>
      <c r="B17" s="5" t="s">
        <v>11</v>
      </c>
      <c r="C17" s="7">
        <v>13</v>
      </c>
    </row>
    <row r="18" spans="1:3">
      <c r="A18" s="7">
        <v>14</v>
      </c>
      <c r="B18" s="5" t="s">
        <v>39</v>
      </c>
      <c r="C18" s="7">
        <v>14</v>
      </c>
    </row>
    <row r="19" spans="1:3">
      <c r="A19" s="7">
        <v>15</v>
      </c>
      <c r="B19" s="5" t="s">
        <v>40</v>
      </c>
      <c r="C19" s="7">
        <v>15</v>
      </c>
    </row>
    <row r="20" spans="1:3">
      <c r="A20" s="7">
        <v>16</v>
      </c>
      <c r="B20" s="5" t="s">
        <v>41</v>
      </c>
      <c r="C20" s="7">
        <v>16</v>
      </c>
    </row>
    <row r="21" spans="1:3">
      <c r="A21" s="7">
        <v>17</v>
      </c>
      <c r="B21" s="5" t="s">
        <v>13</v>
      </c>
      <c r="C21" s="7">
        <v>17</v>
      </c>
    </row>
    <row r="22" spans="1:3">
      <c r="A22" s="7">
        <v>18</v>
      </c>
      <c r="B22" s="5" t="s">
        <v>42</v>
      </c>
      <c r="C22" s="7">
        <v>18</v>
      </c>
    </row>
    <row r="23" spans="1:3">
      <c r="A23" s="7">
        <v>19</v>
      </c>
      <c r="B23" s="5" t="s">
        <v>43</v>
      </c>
      <c r="C23" s="7">
        <v>19</v>
      </c>
    </row>
    <row r="24" spans="1:3">
      <c r="A24" s="7">
        <v>20</v>
      </c>
      <c r="B24" s="5" t="s">
        <v>44</v>
      </c>
      <c r="C24" s="7">
        <v>20</v>
      </c>
    </row>
    <row r="25" spans="1:3">
      <c r="A25" s="7">
        <v>21</v>
      </c>
      <c r="B25" s="5" t="s">
        <v>45</v>
      </c>
      <c r="C25" s="7">
        <v>21</v>
      </c>
    </row>
    <row r="26" spans="1:3">
      <c r="A26" s="7">
        <v>22</v>
      </c>
      <c r="B26" s="5" t="s">
        <v>46</v>
      </c>
      <c r="C26" s="7">
        <v>22</v>
      </c>
    </row>
    <row r="27" spans="1:3">
      <c r="A27" s="7">
        <v>23</v>
      </c>
      <c r="B27" s="5" t="s">
        <v>47</v>
      </c>
      <c r="C27" s="7">
        <v>23</v>
      </c>
    </row>
    <row r="28" spans="1:3">
      <c r="A28" s="7">
        <v>24</v>
      </c>
      <c r="B28" s="5" t="s">
        <v>48</v>
      </c>
      <c r="C28" s="7">
        <v>24</v>
      </c>
    </row>
    <row r="29" spans="1:3">
      <c r="A29" s="7">
        <v>25</v>
      </c>
      <c r="B29" s="5" t="s">
        <v>49</v>
      </c>
      <c r="C29" s="7">
        <v>25</v>
      </c>
    </row>
    <row r="30" spans="1:3">
      <c r="A30" s="7">
        <v>26</v>
      </c>
      <c r="B30" s="5" t="s">
        <v>50</v>
      </c>
      <c r="C30" s="7">
        <v>26</v>
      </c>
    </row>
    <row r="31" spans="1:3">
      <c r="A31" s="7">
        <v>27</v>
      </c>
      <c r="B31" s="5" t="s">
        <v>51</v>
      </c>
      <c r="C31" s="7">
        <v>27</v>
      </c>
    </row>
    <row r="32" spans="1:3">
      <c r="A32" s="7">
        <v>28</v>
      </c>
      <c r="B32" s="5" t="s">
        <v>52</v>
      </c>
      <c r="C32" s="7">
        <v>28</v>
      </c>
    </row>
    <row r="33" spans="1:3">
      <c r="A33" s="7">
        <v>29</v>
      </c>
      <c r="B33" s="5" t="s">
        <v>53</v>
      </c>
      <c r="C33" s="7">
        <v>29</v>
      </c>
    </row>
    <row r="34" spans="1:3">
      <c r="A34" s="7">
        <v>30</v>
      </c>
      <c r="B34" s="5" t="s">
        <v>54</v>
      </c>
      <c r="C34" s="7">
        <v>30</v>
      </c>
    </row>
    <row r="35" spans="1:3">
      <c r="A35" s="7">
        <v>31</v>
      </c>
      <c r="B35" s="5" t="s">
        <v>55</v>
      </c>
      <c r="C35" s="7">
        <v>31</v>
      </c>
    </row>
    <row r="36" spans="1:3">
      <c r="A36" s="7">
        <v>32</v>
      </c>
      <c r="B36" s="5" t="s">
        <v>56</v>
      </c>
      <c r="C36" s="7">
        <v>32</v>
      </c>
    </row>
    <row r="37" spans="1:3">
      <c r="A37" s="7">
        <v>33</v>
      </c>
      <c r="B37" s="5" t="s">
        <v>57</v>
      </c>
      <c r="C37" s="7">
        <v>33</v>
      </c>
    </row>
    <row r="38" spans="1:3">
      <c r="A38" s="7">
        <v>34</v>
      </c>
      <c r="B38" s="5" t="s">
        <v>58</v>
      </c>
      <c r="C38" s="7">
        <v>34</v>
      </c>
    </row>
    <row r="39" spans="1:3">
      <c r="A39" s="7">
        <v>35</v>
      </c>
      <c r="B39" s="5" t="s">
        <v>59</v>
      </c>
      <c r="C39" s="7">
        <v>35</v>
      </c>
    </row>
    <row r="40" spans="1:3">
      <c r="A40" s="7">
        <v>36</v>
      </c>
      <c r="B40" s="5" t="s">
        <v>60</v>
      </c>
      <c r="C40" s="7">
        <v>36</v>
      </c>
    </row>
    <row r="41" spans="1:3">
      <c r="A41" s="7">
        <v>37</v>
      </c>
      <c r="B41" s="5" t="s">
        <v>61</v>
      </c>
      <c r="C41" s="7">
        <v>37</v>
      </c>
    </row>
    <row r="42" spans="1:3">
      <c r="A42" s="7">
        <v>38</v>
      </c>
      <c r="B42" s="5" t="s">
        <v>62</v>
      </c>
      <c r="C42" s="7">
        <v>38</v>
      </c>
    </row>
    <row r="43" spans="1:3">
      <c r="A43" s="7">
        <v>39</v>
      </c>
      <c r="B43" s="5" t="s">
        <v>63</v>
      </c>
      <c r="C43" s="7">
        <v>39</v>
      </c>
    </row>
    <row r="44" spans="1:3">
      <c r="A44" s="7">
        <v>40</v>
      </c>
      <c r="B44" s="5" t="s">
        <v>64</v>
      </c>
      <c r="C44" s="7">
        <v>40</v>
      </c>
    </row>
    <row r="45" spans="1:3">
      <c r="A45" s="7">
        <v>41</v>
      </c>
      <c r="B45" s="5" t="s">
        <v>65</v>
      </c>
      <c r="C45" s="7">
        <v>41</v>
      </c>
    </row>
    <row r="46" spans="1:3">
      <c r="A46" s="7">
        <v>42</v>
      </c>
      <c r="B46" s="5" t="s">
        <v>66</v>
      </c>
      <c r="C46" s="7">
        <v>42</v>
      </c>
    </row>
    <row r="47" spans="1:3">
      <c r="A47" s="7">
        <v>43</v>
      </c>
      <c r="B47" s="5" t="s">
        <v>67</v>
      </c>
      <c r="C47" s="7">
        <v>43</v>
      </c>
    </row>
    <row r="48" spans="1:3">
      <c r="A48" s="7">
        <v>44</v>
      </c>
      <c r="B48" s="5" t="s">
        <v>68</v>
      </c>
      <c r="C48" s="7">
        <v>44</v>
      </c>
    </row>
    <row r="49" spans="1:3">
      <c r="A49" s="7">
        <v>45</v>
      </c>
      <c r="B49" s="5" t="s">
        <v>69</v>
      </c>
      <c r="C49" s="7">
        <v>45</v>
      </c>
    </row>
    <row r="50" spans="1:3">
      <c r="A50" s="7">
        <v>46</v>
      </c>
      <c r="B50" s="5" t="s">
        <v>70</v>
      </c>
      <c r="C50" s="7">
        <v>46</v>
      </c>
    </row>
    <row r="51" spans="1:3">
      <c r="A51" s="7">
        <v>47</v>
      </c>
      <c r="B51" s="5" t="s">
        <v>71</v>
      </c>
      <c r="C51" s="7">
        <v>47</v>
      </c>
    </row>
    <row r="52" spans="1:3">
      <c r="A52" s="7">
        <v>48</v>
      </c>
      <c r="B52" s="5" t="s">
        <v>72</v>
      </c>
      <c r="C52" s="7">
        <v>48</v>
      </c>
    </row>
    <row r="53" spans="1:3">
      <c r="A53" s="7">
        <v>49</v>
      </c>
      <c r="B53" s="5" t="s">
        <v>73</v>
      </c>
      <c r="C53" s="7">
        <v>49</v>
      </c>
    </row>
    <row r="54" spans="1:3">
      <c r="A54" s="7">
        <v>50</v>
      </c>
      <c r="B54" s="5" t="s">
        <v>74</v>
      </c>
      <c r="C54" s="7">
        <v>50</v>
      </c>
    </row>
    <row r="55" spans="1:3">
      <c r="A55" s="7">
        <v>51</v>
      </c>
      <c r="B55" s="5" t="s">
        <v>75</v>
      </c>
      <c r="C55" s="7">
        <v>51</v>
      </c>
    </row>
    <row r="56" spans="1:3">
      <c r="A56" s="7">
        <v>52</v>
      </c>
      <c r="B56" s="5" t="s">
        <v>76</v>
      </c>
      <c r="C56" s="7">
        <v>52</v>
      </c>
    </row>
    <row r="57" spans="1:3">
      <c r="A57" s="7">
        <v>53</v>
      </c>
      <c r="B57" s="5" t="s">
        <v>77</v>
      </c>
      <c r="C57" s="7">
        <v>53</v>
      </c>
    </row>
    <row r="58" spans="1:3">
      <c r="A58" s="7">
        <v>54</v>
      </c>
      <c r="B58" s="5" t="s">
        <v>78</v>
      </c>
      <c r="C58" s="7">
        <v>54</v>
      </c>
    </row>
    <row r="59" spans="1:3">
      <c r="A59" s="7">
        <v>55</v>
      </c>
      <c r="B59" s="5" t="s">
        <v>79</v>
      </c>
      <c r="C59" s="7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ВВОД_предприятия</vt:lpstr>
      <vt:lpstr>МО</vt:lpstr>
      <vt:lpstr>ВВОД_предприятия!Область_печати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2022-06-07T14:31:49Z</cp:lastPrinted>
  <dcterms:created xsi:type="dcterms:W3CDTF">2010-04-20T07:34:11Z</dcterms:created>
  <dcterms:modified xsi:type="dcterms:W3CDTF">2022-06-08T13:12:59Z</dcterms:modified>
</cp:coreProperties>
</file>